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olors3.xml" ContentType="application/vnd.ms-office.chartcolorstyle+xml"/>
  <Override PartName="/xl/charts/style3.xml" ContentType="application/vnd.ms-office.chartstyle+xml"/>
  <Override PartName="/xl/charts/chart3.xml" ContentType="application/vnd.openxmlformats-officedocument.drawingml.chart+xml"/>
  <Override PartName="/xl/charts/colors2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worksheets/sheet2.xml" ContentType="application/vnd.openxmlformats-officedocument.spreadsheetml.worksheet+xml"/>
  <Override PartName="/xl/charts/colors6.xml" ContentType="application/vnd.ms-office.chartcolorstyle+xml"/>
  <Override PartName="/xl/charts/style6.xml" ContentType="application/vnd.ms-office.chartstyle+xml"/>
  <Override PartName="/xl/charts/chart6.xml" ContentType="application/vnd.openxmlformats-officedocument.drawingml.chart+xml"/>
  <Override PartName="/xl/charts/colors5.xml" ContentType="application/vnd.ms-office.chartcolorstyle+xml"/>
  <Override PartName="/xl/charts/style5.xml" ContentType="application/vnd.ms-office.chartstyle+xml"/>
  <Override PartName="/xl/charts/chart5.xml" ContentType="application/vnd.openxmlformats-officedocument.drawingml.chart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charts/colors8.xml" ContentType="application/vnd.ms-office.chartcolorstyle+xml"/>
  <Override PartName="/xl/charts/style8.xml" ContentType="application/vnd.ms-office.chartstyle+xml"/>
  <Override PartName="/xl/charts/chart8.xml" ContentType="application/vnd.openxmlformats-officedocument.drawingml.char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457\Desktop\リー研　参加者\"/>
    </mc:Choice>
  </mc:AlternateContent>
  <bookViews>
    <workbookView xWindow="0" yWindow="0" windowWidth="19200" windowHeight="6810"/>
  </bookViews>
  <sheets>
    <sheet name="P31" sheetId="1" r:id="rId1"/>
    <sheet name="P32" sheetId="2" r:id="rId2"/>
    <sheet name="P33" sheetId="3" r:id="rId3"/>
    <sheet name="計算式" sheetId="4" r:id="rId4"/>
    <sheet name="目標の設定" sheetId="5" r:id="rId5"/>
    <sheet name="特性要因図" sheetId="6" r:id="rId6"/>
    <sheet name="系統図" sheetId="7" r:id="rId7"/>
  </sheets>
  <externalReferences>
    <externalReference r:id="rId8"/>
    <externalReference r:id="rId9"/>
    <externalReference r:id="rId10"/>
  </externalReferences>
  <definedNames>
    <definedName name="_宛名">[1]住所リスト!$C$4:$E$162</definedName>
    <definedName name="A">[2]ｼｰﾙ打出!$A$1</definedName>
    <definedName name="DMﾘｽﾄ">[2]案内送付リスト!$C$2:$H$206</definedName>
    <definedName name="_xlnm.Print_Area" localSheetId="0">'P31'!$A$3:$J$43</definedName>
    <definedName name="_xlnm.Print_Area" localSheetId="1">'P32'!$A$1:$U$22</definedName>
    <definedName name="_xlnm.Print_Area" localSheetId="2">'P33'!$B$1:$BA$126</definedName>
    <definedName name="宛名">[3]リスト!$I$5:$K$18</definedName>
    <definedName name="案内送付リスト">[2]案内送付リスト!$A$2:$IV$65536</definedName>
  </definedNames>
  <calcPr calcId="162913"/>
</workbook>
</file>

<file path=xl/calcChain.xml><?xml version="1.0" encoding="utf-8"?>
<calcChain xmlns="http://schemas.openxmlformats.org/spreadsheetml/2006/main">
  <c r="D6" i="4" l="1"/>
  <c r="E6" i="4"/>
  <c r="F6" i="4"/>
  <c r="G6" i="4" s="1"/>
  <c r="D7" i="4"/>
  <c r="E7" i="4"/>
  <c r="F7" i="4"/>
  <c r="D8" i="4"/>
  <c r="E8" i="4"/>
  <c r="F8" i="4" s="1"/>
  <c r="G8" i="4" s="1"/>
  <c r="D9" i="4"/>
  <c r="E9" i="4"/>
  <c r="F9" i="4" s="1"/>
  <c r="G9" i="4" s="1"/>
  <c r="D10" i="4"/>
  <c r="E10" i="4"/>
  <c r="F10" i="4" s="1"/>
  <c r="G10" i="4" s="1"/>
  <c r="D140" i="4" l="1"/>
  <c r="E139" i="4"/>
  <c r="D139" i="4"/>
  <c r="E140" i="4"/>
  <c r="D138" i="4"/>
  <c r="E138" i="4" s="1"/>
  <c r="D137" i="4"/>
  <c r="E137" i="4" s="1"/>
  <c r="F89" i="4"/>
  <c r="E89" i="4"/>
  <c r="F88" i="4"/>
  <c r="F87" i="4"/>
  <c r="E87" i="4"/>
  <c r="F86" i="4"/>
  <c r="E86" i="4"/>
  <c r="D86" i="4"/>
  <c r="E62" i="4"/>
  <c r="D61" i="4"/>
  <c r="D60" i="4"/>
  <c r="E59" i="4"/>
  <c r="D59" i="4"/>
  <c r="E58" i="4"/>
  <c r="D58" i="4"/>
  <c r="J36" i="1"/>
  <c r="M29" i="1" l="1"/>
  <c r="M11" i="1"/>
  <c r="W13" i="2"/>
  <c r="S21" i="2" l="1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T20" i="2"/>
  <c r="U20" i="2" s="1"/>
  <c r="T19" i="2"/>
  <c r="U19" i="2" s="1"/>
  <c r="T18" i="2"/>
  <c r="U18" i="2" s="1"/>
  <c r="T17" i="2"/>
  <c r="T16" i="2"/>
  <c r="W17" i="2" s="1"/>
  <c r="T15" i="2"/>
  <c r="U15" i="2" s="1"/>
  <c r="T14" i="2"/>
  <c r="U14" i="2" s="1"/>
  <c r="T13" i="2"/>
  <c r="T12" i="2"/>
  <c r="T11" i="2"/>
  <c r="T10" i="2"/>
  <c r="T9" i="2"/>
  <c r="U9" i="2" s="1"/>
  <c r="T8" i="2"/>
  <c r="U8" i="2" s="1"/>
  <c r="T7" i="2"/>
  <c r="U7" i="2" s="1"/>
  <c r="T6" i="2"/>
  <c r="T5" i="2"/>
  <c r="U6" i="2" s="1"/>
  <c r="T21" i="2" l="1"/>
  <c r="U21" i="2" s="1"/>
  <c r="W7" i="2"/>
  <c r="U13" i="2"/>
  <c r="U17" i="2"/>
  <c r="J8" i="1" l="1"/>
  <c r="J11" i="1"/>
  <c r="J13" i="1"/>
  <c r="J23" i="1"/>
  <c r="J27" i="1"/>
  <c r="J29" i="1"/>
  <c r="J34" i="1"/>
  <c r="J40" i="1" l="1"/>
</calcChain>
</file>

<file path=xl/sharedStrings.xml><?xml version="1.0" encoding="utf-8"?>
<sst xmlns="http://schemas.openxmlformats.org/spreadsheetml/2006/main" count="384" uniqueCount="197">
  <si>
    <t>場　　　所：江ノ島海水浴場</t>
    <rPh sb="0" eb="1">
      <t>バ</t>
    </rPh>
    <rPh sb="4" eb="5">
      <t>トコロ</t>
    </rPh>
    <rPh sb="6" eb="7">
      <t>エ</t>
    </rPh>
    <rPh sb="8" eb="9">
      <t>シマ</t>
    </rPh>
    <rPh sb="9" eb="12">
      <t>カイスイヨク</t>
    </rPh>
    <rPh sb="12" eb="13">
      <t>ジョウ</t>
    </rPh>
    <phoneticPr fontId="23"/>
  </si>
  <si>
    <t>メーカー</t>
    <phoneticPr fontId="23"/>
  </si>
  <si>
    <t>銘 柄</t>
    <rPh sb="0" eb="1">
      <t>メイ</t>
    </rPh>
    <rPh sb="2" eb="3">
      <t>エ</t>
    </rPh>
    <phoneticPr fontId="23"/>
  </si>
  <si>
    <t>種 別</t>
    <rPh sb="0" eb="1">
      <t>タネ</t>
    </rPh>
    <rPh sb="2" eb="3">
      <t>ベツ</t>
    </rPh>
    <phoneticPr fontId="23"/>
  </si>
  <si>
    <t>内容量（ml）</t>
    <rPh sb="0" eb="3">
      <t>ナイヨウリョウ</t>
    </rPh>
    <phoneticPr fontId="23"/>
  </si>
  <si>
    <t>容 器</t>
    <rPh sb="0" eb="1">
      <t>カタチ</t>
    </rPh>
    <rPh sb="2" eb="3">
      <t>ウツワ</t>
    </rPh>
    <phoneticPr fontId="23"/>
  </si>
  <si>
    <t>本 数</t>
    <rPh sb="0" eb="1">
      <t>ホン</t>
    </rPh>
    <rPh sb="2" eb="3">
      <t>カズ</t>
    </rPh>
    <phoneticPr fontId="23"/>
  </si>
  <si>
    <t>単 価（円）</t>
    <rPh sb="0" eb="1">
      <t>タン</t>
    </rPh>
    <rPh sb="2" eb="3">
      <t>アタイ</t>
    </rPh>
    <rPh sb="4" eb="5">
      <t>エン</t>
    </rPh>
    <phoneticPr fontId="23"/>
  </si>
  <si>
    <t>小 計</t>
    <rPh sb="0" eb="1">
      <t>ショウ</t>
    </rPh>
    <rPh sb="2" eb="3">
      <t>ケイ</t>
    </rPh>
    <phoneticPr fontId="23"/>
  </si>
  <si>
    <t>合計</t>
    <rPh sb="0" eb="2">
      <t>ゴウケイ</t>
    </rPh>
    <phoneticPr fontId="23"/>
  </si>
  <si>
    <t>ＱＣ酒造㈱</t>
    <rPh sb="2" eb="4">
      <t>シュゾウ</t>
    </rPh>
    <phoneticPr fontId="23"/>
  </si>
  <si>
    <t>ビール</t>
    <phoneticPr fontId="23"/>
  </si>
  <si>
    <t>（アルコール飲料）</t>
    <rPh sb="6" eb="8">
      <t>インリョウ</t>
    </rPh>
    <phoneticPr fontId="23"/>
  </si>
  <si>
    <t>缶</t>
    <rPh sb="0" eb="1">
      <t>カン</t>
    </rPh>
    <phoneticPr fontId="23"/>
  </si>
  <si>
    <t>ビール（生）</t>
    <rPh sb="4" eb="5">
      <t>ナマ</t>
    </rPh>
    <phoneticPr fontId="23"/>
  </si>
  <si>
    <t>ｵﾚﾝｼﾞｼﾞｭｰｽ</t>
    <phoneticPr fontId="23"/>
  </si>
  <si>
    <t>（果樹飲料）</t>
    <rPh sb="1" eb="3">
      <t>カジュ</t>
    </rPh>
    <rPh sb="3" eb="5">
      <t>インリョウ</t>
    </rPh>
    <phoneticPr fontId="23"/>
  </si>
  <si>
    <t>ﾄﾏﾄｼﾞｭｰｽ</t>
    <phoneticPr fontId="23"/>
  </si>
  <si>
    <t>レモン</t>
    <phoneticPr fontId="23"/>
  </si>
  <si>
    <t>（炭酸飲料）</t>
    <rPh sb="1" eb="3">
      <t>タンサン</t>
    </rPh>
    <rPh sb="3" eb="5">
      <t>インリョウ</t>
    </rPh>
    <phoneticPr fontId="23"/>
  </si>
  <si>
    <t>ＵＵＣ飲料㈱</t>
    <rPh sb="3" eb="5">
      <t>インリョウ</t>
    </rPh>
    <phoneticPr fontId="23"/>
  </si>
  <si>
    <t>ﾋﾟｰﾁﾄﾞﾘﾝｸ</t>
    <phoneticPr fontId="23"/>
  </si>
  <si>
    <t>梅ドリンク</t>
    <rPh sb="0" eb="1">
      <t>ウメ</t>
    </rPh>
    <phoneticPr fontId="23"/>
  </si>
  <si>
    <t>飯塚製薬㈱</t>
    <rPh sb="0" eb="2">
      <t>イイヅカ</t>
    </rPh>
    <rPh sb="2" eb="4">
      <t>セイヤク</t>
    </rPh>
    <phoneticPr fontId="23"/>
  </si>
  <si>
    <t>ﾎﾟｶﾘｽｴｯﾄ</t>
    <phoneticPr fontId="23"/>
  </si>
  <si>
    <t>（健康飲料）</t>
    <rPh sb="1" eb="3">
      <t>ケンコウ</t>
    </rPh>
    <rPh sb="3" eb="5">
      <t>インリョウ</t>
    </rPh>
    <phoneticPr fontId="23"/>
  </si>
  <si>
    <t>エルビス食品㈱</t>
    <rPh sb="4" eb="6">
      <t>ショクヒン</t>
    </rPh>
    <phoneticPr fontId="23"/>
  </si>
  <si>
    <t>ソーダ</t>
    <phoneticPr fontId="23"/>
  </si>
  <si>
    <t>ｺｶｺｱﾗﾎﾞﾄﾗｰｽﾞ㈱</t>
    <phoneticPr fontId="23"/>
  </si>
  <si>
    <t>ｻﾝﾌｨﾙｵﾚﾝｼﾞ</t>
    <phoneticPr fontId="23"/>
  </si>
  <si>
    <t>瓶</t>
    <rPh sb="0" eb="1">
      <t>ビン</t>
    </rPh>
    <phoneticPr fontId="23"/>
  </si>
  <si>
    <t>ｱｸｴﾘｱｽ</t>
    <phoneticPr fontId="23"/>
  </si>
  <si>
    <t>コーヒー</t>
    <phoneticPr fontId="23"/>
  </si>
  <si>
    <t>（コーヒー飲料）</t>
    <rPh sb="5" eb="7">
      <t>インリョウ</t>
    </rPh>
    <phoneticPr fontId="23"/>
  </si>
  <si>
    <t>コーラ</t>
    <phoneticPr fontId="23"/>
  </si>
  <si>
    <t>スプライン</t>
    <phoneticPr fontId="23"/>
  </si>
  <si>
    <t>ﾌｧﾝﾀｵﾚﾝｼﾞ</t>
    <phoneticPr fontId="23"/>
  </si>
  <si>
    <t>コゴメ食品㈱</t>
    <rPh sb="3" eb="5">
      <t>ショクヒン</t>
    </rPh>
    <phoneticPr fontId="23"/>
  </si>
  <si>
    <t>ﾄﾏﾄｼﾞｭｰｽ</t>
    <phoneticPr fontId="23"/>
  </si>
  <si>
    <t>サッパリ酒造㈱</t>
    <rPh sb="4" eb="6">
      <t>シュゾウ</t>
    </rPh>
    <phoneticPr fontId="23"/>
  </si>
  <si>
    <t>タナカビール㈱</t>
    <phoneticPr fontId="23"/>
  </si>
  <si>
    <t>ﾊﾞﾔﾘｰｽｵﾚﾝｼﾞ</t>
    <phoneticPr fontId="23"/>
  </si>
  <si>
    <t>クリスタル</t>
    <phoneticPr fontId="23"/>
  </si>
  <si>
    <t>ﾆｯｷｳｲｽｷｰ㈱</t>
    <phoneticPr fontId="23"/>
  </si>
  <si>
    <t>ｸﾘｰﾑｿｰﾀﾞ</t>
    <phoneticPr fontId="23"/>
  </si>
  <si>
    <t>平成屋フーズ㈱</t>
    <rPh sb="0" eb="2">
      <t>ヘイセイ</t>
    </rPh>
    <rPh sb="2" eb="3">
      <t>ヤ</t>
    </rPh>
    <phoneticPr fontId="23"/>
  </si>
  <si>
    <t>ｵﾚﾝｼﾞｴｰﾄﾞ</t>
    <phoneticPr fontId="23"/>
  </si>
  <si>
    <t>ﾎﾟｯｶﾘｺｰﾎﾟﾚｰｼｮﾝ</t>
    <phoneticPr fontId="23"/>
  </si>
  <si>
    <t>ﾏﾂﾓﾄﾌﾞﾙﾜﾘｰ㈱</t>
    <phoneticPr fontId="23"/>
  </si>
  <si>
    <t>みにころも缶詰㈱</t>
    <rPh sb="5" eb="7">
      <t>カンヅメ</t>
    </rPh>
    <phoneticPr fontId="23"/>
  </si>
  <si>
    <t>ﾋﾟｰﾁﾄﾞﾘﾝｸ</t>
    <phoneticPr fontId="23"/>
  </si>
  <si>
    <t>四ツ矢飲料㈱</t>
    <rPh sb="0" eb="1">
      <t>ヨ</t>
    </rPh>
    <rPh sb="2" eb="3">
      <t>ヤ</t>
    </rPh>
    <rPh sb="3" eb="5">
      <t>インリョウ</t>
    </rPh>
    <phoneticPr fontId="23"/>
  </si>
  <si>
    <t>サイダー</t>
    <phoneticPr fontId="23"/>
  </si>
  <si>
    <t>リクルト飲料㈱</t>
    <rPh sb="4" eb="6">
      <t>インリョウ</t>
    </rPh>
    <phoneticPr fontId="23"/>
  </si>
  <si>
    <t>オレンジ</t>
    <phoneticPr fontId="23"/>
  </si>
  <si>
    <t>合　　　計</t>
    <rPh sb="0" eb="1">
      <t>ゴウ</t>
    </rPh>
    <rPh sb="4" eb="5">
      <t>ケイ</t>
    </rPh>
    <phoneticPr fontId="23"/>
  </si>
  <si>
    <t>【事前情報４】</t>
    <rPh sb="1" eb="3">
      <t>ジゼン</t>
    </rPh>
    <rPh sb="3" eb="5">
      <t>ジョウホウ</t>
    </rPh>
    <phoneticPr fontId="23"/>
  </si>
  <si>
    <t>自動販売機の売上状況</t>
    <phoneticPr fontId="23"/>
  </si>
  <si>
    <t>【事前情報５】</t>
    <rPh sb="1" eb="3">
      <t>ジゼン</t>
    </rPh>
    <rPh sb="3" eb="5">
      <t>ジョウホウ</t>
    </rPh>
    <phoneticPr fontId="23"/>
  </si>
  <si>
    <t>｢海の家」での銘柄別売上高</t>
    <rPh sb="1" eb="2">
      <t>ウミ</t>
    </rPh>
    <rPh sb="3" eb="4">
      <t>イエ</t>
    </rPh>
    <rPh sb="7" eb="9">
      <t>メイガラ</t>
    </rPh>
    <rPh sb="9" eb="10">
      <t>ベツ</t>
    </rPh>
    <rPh sb="10" eb="12">
      <t>ウリアゲ</t>
    </rPh>
    <rPh sb="12" eb="13">
      <t>タカ</t>
    </rPh>
    <phoneticPr fontId="23"/>
  </si>
  <si>
    <t>銘　　柄</t>
    <rPh sb="0" eb="1">
      <t>メイ</t>
    </rPh>
    <rPh sb="3" eb="4">
      <t>エ</t>
    </rPh>
    <phoneticPr fontId="23"/>
  </si>
  <si>
    <t>店 名</t>
    <rPh sb="0" eb="1">
      <t>ミセ</t>
    </rPh>
    <rPh sb="2" eb="3">
      <t>ナ</t>
    </rPh>
    <phoneticPr fontId="23"/>
  </si>
  <si>
    <t>A</t>
    <phoneticPr fontId="23"/>
  </si>
  <si>
    <t>B</t>
    <phoneticPr fontId="23"/>
  </si>
  <si>
    <t>C</t>
    <phoneticPr fontId="23"/>
  </si>
  <si>
    <t>D</t>
    <phoneticPr fontId="23"/>
  </si>
  <si>
    <t>E</t>
    <phoneticPr fontId="23"/>
  </si>
  <si>
    <t>F</t>
    <phoneticPr fontId="23"/>
  </si>
  <si>
    <t>G</t>
    <phoneticPr fontId="23"/>
  </si>
  <si>
    <t>H</t>
    <phoneticPr fontId="23"/>
  </si>
  <si>
    <t>I</t>
    <phoneticPr fontId="23"/>
  </si>
  <si>
    <t>J</t>
    <phoneticPr fontId="23"/>
  </si>
  <si>
    <t>K</t>
    <phoneticPr fontId="23"/>
  </si>
  <si>
    <t>L</t>
    <phoneticPr fontId="23"/>
  </si>
  <si>
    <t>M</t>
    <phoneticPr fontId="23"/>
  </si>
  <si>
    <t>N</t>
    <phoneticPr fontId="23"/>
  </si>
  <si>
    <t>小計</t>
    <rPh sb="0" eb="2">
      <t>ショウケイ</t>
    </rPh>
    <phoneticPr fontId="23"/>
  </si>
  <si>
    <t>　ビール</t>
    <phoneticPr fontId="23"/>
  </si>
  <si>
    <t>生大　（瓶）　</t>
    <rPh sb="0" eb="1">
      <t>ナマ</t>
    </rPh>
    <rPh sb="1" eb="2">
      <t>ダイ</t>
    </rPh>
    <rPh sb="4" eb="5">
      <t>ビン</t>
    </rPh>
    <phoneticPr fontId="23"/>
  </si>
  <si>
    <t>生350ml　（缶）　</t>
    <rPh sb="0" eb="1">
      <t>ナマ</t>
    </rPh>
    <rPh sb="8" eb="9">
      <t>カン</t>
    </rPh>
    <phoneticPr fontId="23"/>
  </si>
  <si>
    <t>　ＱＣオレンジ</t>
    <phoneticPr fontId="23"/>
  </si>
  <si>
    <t>250ml　（缶）　</t>
    <rPh sb="7" eb="8">
      <t>カン</t>
    </rPh>
    <phoneticPr fontId="23"/>
  </si>
  <si>
    <t>　ＵＵＣコーヒー</t>
    <phoneticPr fontId="23"/>
  </si>
  <si>
    <t>　エルビスソーダ</t>
    <phoneticPr fontId="23"/>
  </si>
  <si>
    <t>コカコアラ
ボトラーズ㈱</t>
    <phoneticPr fontId="23"/>
  </si>
  <si>
    <t>　コカコアラアクエリアス</t>
    <phoneticPr fontId="23"/>
  </si>
  <si>
    <t>300ml　（瓶）　</t>
    <rPh sb="7" eb="8">
      <t>ビン</t>
    </rPh>
    <phoneticPr fontId="23"/>
  </si>
  <si>
    <t>　コカコアラコーラ</t>
    <phoneticPr fontId="23"/>
  </si>
  <si>
    <t>　コカコアラスプライト</t>
    <phoneticPr fontId="23"/>
  </si>
  <si>
    <t>250ml　（瓶）　</t>
    <rPh sb="7" eb="8">
      <t>ビン</t>
    </rPh>
    <phoneticPr fontId="23"/>
  </si>
  <si>
    <t>コゴメ食品㈱</t>
    <phoneticPr fontId="23"/>
  </si>
  <si>
    <t>　コゴメトマト</t>
    <phoneticPr fontId="23"/>
  </si>
  <si>
    <t>サッパリ酒造㈱</t>
    <phoneticPr fontId="23"/>
  </si>
  <si>
    <t>　サッパリビール</t>
    <phoneticPr fontId="23"/>
  </si>
  <si>
    <t>　タナカビール</t>
    <phoneticPr fontId="23"/>
  </si>
  <si>
    <t>ポッカリ
コーポレーション</t>
    <phoneticPr fontId="23"/>
  </si>
  <si>
    <t>　ポカリスエット</t>
    <phoneticPr fontId="23"/>
  </si>
  <si>
    <t>マツモト
ブルワリー㈱</t>
    <phoneticPr fontId="23"/>
  </si>
  <si>
    <t>　マツモトビール</t>
    <phoneticPr fontId="23"/>
  </si>
  <si>
    <t>リクルト飲料㈱</t>
    <phoneticPr fontId="23"/>
  </si>
  <si>
    <t>　リクルトオレンジ</t>
    <phoneticPr fontId="23"/>
  </si>
  <si>
    <t>QC酒造</t>
    <rPh sb="2" eb="4">
      <t>シュゾウ</t>
    </rPh>
    <phoneticPr fontId="23"/>
  </si>
  <si>
    <t>ｱﾙｺｰﾙ飲料</t>
    <rPh sb="5" eb="7">
      <t>インリョウ</t>
    </rPh>
    <phoneticPr fontId="23"/>
  </si>
  <si>
    <t>QC</t>
    <phoneticPr fontId="23"/>
  </si>
  <si>
    <t xml:space="preserve"> QC　ビール</t>
    <phoneticPr fontId="23"/>
  </si>
  <si>
    <t>350ml</t>
    <phoneticPr fontId="23"/>
  </si>
  <si>
    <t xml:space="preserve"> QC　ビール（生）</t>
    <rPh sb="8" eb="9">
      <t>ナマ</t>
    </rPh>
    <phoneticPr fontId="23"/>
  </si>
  <si>
    <t>500ml</t>
    <phoneticPr fontId="23"/>
  </si>
  <si>
    <t xml:space="preserve"> タナカ　ビール（生）</t>
    <rPh sb="9" eb="10">
      <t>ナマ</t>
    </rPh>
    <phoneticPr fontId="23"/>
  </si>
  <si>
    <t xml:space="preserve"> マツモト　ビール（生）</t>
    <rPh sb="10" eb="11">
      <t>ナマ</t>
    </rPh>
    <phoneticPr fontId="23"/>
  </si>
  <si>
    <t xml:space="preserve"> サッパリ　ビール（生）</t>
    <rPh sb="10" eb="11">
      <t>ナマ</t>
    </rPh>
    <phoneticPr fontId="23"/>
  </si>
  <si>
    <t xml:space="preserve"> ニッキ　チューハイ</t>
    <phoneticPr fontId="23"/>
  </si>
  <si>
    <t>250ml</t>
    <phoneticPr fontId="23"/>
  </si>
  <si>
    <t>ｺｰﾋｰ飲料</t>
    <rPh sb="4" eb="6">
      <t>インリョウ</t>
    </rPh>
    <phoneticPr fontId="23"/>
  </si>
  <si>
    <t xml:space="preserve"> コカコアラ　コーヒー</t>
    <phoneticPr fontId="23"/>
  </si>
  <si>
    <t xml:space="preserve"> ポッカリ　コーヒー</t>
    <phoneticPr fontId="23"/>
  </si>
  <si>
    <t>190ml</t>
    <phoneticPr fontId="23"/>
  </si>
  <si>
    <t>炭酸飲料</t>
    <rPh sb="0" eb="2">
      <t>タンサン</t>
    </rPh>
    <rPh sb="2" eb="4">
      <t>インリョウ</t>
    </rPh>
    <phoneticPr fontId="23"/>
  </si>
  <si>
    <t xml:space="preserve"> コカコアラ　コーラ</t>
    <phoneticPr fontId="23"/>
  </si>
  <si>
    <t>野菜飲料</t>
    <rPh sb="0" eb="2">
      <t>ヤサイ</t>
    </rPh>
    <rPh sb="2" eb="4">
      <t>インリョウ</t>
    </rPh>
    <phoneticPr fontId="23"/>
  </si>
  <si>
    <t xml:space="preserve"> QC　トマトジュース</t>
    <phoneticPr fontId="23"/>
  </si>
  <si>
    <t xml:space="preserve"> コゴメ　トマトジュース</t>
    <phoneticPr fontId="23"/>
  </si>
  <si>
    <t>果実飲料</t>
    <rPh sb="0" eb="2">
      <t>カジツ</t>
    </rPh>
    <rPh sb="2" eb="4">
      <t>インリョウ</t>
    </rPh>
    <phoneticPr fontId="23"/>
  </si>
  <si>
    <t xml:space="preserve"> QC　オレンジジュース</t>
    <phoneticPr fontId="23"/>
  </si>
  <si>
    <t xml:space="preserve"> コカコアラ　ファンタオレンジ</t>
    <phoneticPr fontId="23"/>
  </si>
  <si>
    <t xml:space="preserve"> コカコアラ　サンフィルオレンジ</t>
    <phoneticPr fontId="23"/>
  </si>
  <si>
    <t>300ml</t>
    <phoneticPr fontId="23"/>
  </si>
  <si>
    <t xml:space="preserve"> 平成屋　オレンジエード</t>
    <rPh sb="1" eb="3">
      <t>ヘイセイ</t>
    </rPh>
    <rPh sb="3" eb="4">
      <t>ヤ</t>
    </rPh>
    <phoneticPr fontId="23"/>
  </si>
  <si>
    <t xml:space="preserve"> タナカ　バヤリスオレンジ</t>
    <phoneticPr fontId="23"/>
  </si>
  <si>
    <t xml:space="preserve"> リクルト　オレンジ</t>
    <phoneticPr fontId="23"/>
  </si>
  <si>
    <t xml:space="preserve"> ハニコロモ　ピーチドリンク</t>
    <phoneticPr fontId="23"/>
  </si>
  <si>
    <t xml:space="preserve"> ＵＵＣ　ピーチドリンク</t>
    <phoneticPr fontId="23"/>
  </si>
  <si>
    <t xml:space="preserve"> ＵＵＣ　梅ドリンク</t>
    <rPh sb="5" eb="6">
      <t>ウメ</t>
    </rPh>
    <phoneticPr fontId="23"/>
  </si>
  <si>
    <t xml:space="preserve"> QC　レモン</t>
    <phoneticPr fontId="23"/>
  </si>
  <si>
    <t xml:space="preserve"> コカコアラ　スプライト</t>
    <phoneticPr fontId="23"/>
  </si>
  <si>
    <t xml:space="preserve"> 四ツ矢　サイダー</t>
    <rPh sb="1" eb="2">
      <t>ヨ</t>
    </rPh>
    <rPh sb="3" eb="4">
      <t>ヤ</t>
    </rPh>
    <phoneticPr fontId="23"/>
  </si>
  <si>
    <t xml:space="preserve"> タナカ　クリスタル</t>
    <phoneticPr fontId="23"/>
  </si>
  <si>
    <t xml:space="preserve"> エルビス　ソーダ</t>
    <phoneticPr fontId="23"/>
  </si>
  <si>
    <t xml:space="preserve"> ニッキ　クリームソーダ</t>
    <phoneticPr fontId="23"/>
  </si>
  <si>
    <t>スポーツドリンク</t>
    <phoneticPr fontId="23"/>
  </si>
  <si>
    <t xml:space="preserve"> 飯塚製薬　ポカリスエット</t>
    <rPh sb="1" eb="3">
      <t>イイヅカ</t>
    </rPh>
    <rPh sb="3" eb="5">
      <t>セイヤク</t>
    </rPh>
    <phoneticPr fontId="23"/>
  </si>
  <si>
    <t xml:space="preserve"> コカコアラ　アクエリアス</t>
    <phoneticPr fontId="23"/>
  </si>
  <si>
    <t>茶系飲料</t>
    <rPh sb="0" eb="1">
      <t>チャ</t>
    </rPh>
    <rPh sb="1" eb="2">
      <t>ケイ</t>
    </rPh>
    <rPh sb="2" eb="4">
      <t>インリョウ</t>
    </rPh>
    <phoneticPr fontId="23"/>
  </si>
  <si>
    <t>ミネラルウォーター</t>
    <phoneticPr fontId="23"/>
  </si>
  <si>
    <t>チューハイ</t>
    <phoneticPr fontId="23"/>
  </si>
  <si>
    <t>調査期間：2019年 7/11～7/13</t>
    <rPh sb="0" eb="2">
      <t>チョウサ</t>
    </rPh>
    <rPh sb="2" eb="4">
      <t>キカン</t>
    </rPh>
    <rPh sb="9" eb="10">
      <t>ネン</t>
    </rPh>
    <phoneticPr fontId="23"/>
  </si>
  <si>
    <t>調査期間：2019年7/11～7/13</t>
    <rPh sb="0" eb="2">
      <t>チョウサ</t>
    </rPh>
    <rPh sb="2" eb="4">
      <t>キカン</t>
    </rPh>
    <rPh sb="9" eb="10">
      <t>ネン</t>
    </rPh>
    <phoneticPr fontId="23"/>
  </si>
  <si>
    <t>QC酒造</t>
    <rPh sb="2" eb="4">
      <t>シュゾウ</t>
    </rPh>
    <phoneticPr fontId="23"/>
  </si>
  <si>
    <t>海の家</t>
    <rPh sb="0" eb="1">
      <t>ウミ</t>
    </rPh>
    <rPh sb="2" eb="3">
      <t>イエ</t>
    </rPh>
    <phoneticPr fontId="23"/>
  </si>
  <si>
    <t>自販機</t>
    <rPh sb="0" eb="3">
      <t>ジハンキ</t>
    </rPh>
    <phoneticPr fontId="23"/>
  </si>
  <si>
    <t>差額</t>
    <rPh sb="0" eb="2">
      <t>サガク</t>
    </rPh>
    <phoneticPr fontId="23"/>
  </si>
  <si>
    <t>目標の設定</t>
    <rPh sb="0" eb="2">
      <t>モクヒョウ</t>
    </rPh>
    <rPh sb="3" eb="5">
      <t>セッテイ</t>
    </rPh>
    <phoneticPr fontId="23"/>
  </si>
  <si>
    <t>何を：</t>
    <phoneticPr fontId="23"/>
  </si>
  <si>
    <t>いつまでに：</t>
    <phoneticPr fontId="23"/>
  </si>
  <si>
    <t>管理特性を書く</t>
    <rPh sb="0" eb="2">
      <t>カンリ</t>
    </rPh>
    <rPh sb="2" eb="4">
      <t>トクセイ</t>
    </rPh>
    <rPh sb="5" eb="6">
      <t>カ</t>
    </rPh>
    <phoneticPr fontId="23"/>
  </si>
  <si>
    <t>・４M+Eで特性を出す</t>
    <rPh sb="6" eb="8">
      <t>トクセイ</t>
    </rPh>
    <rPh sb="9" eb="10">
      <t>ダ</t>
    </rPh>
    <phoneticPr fontId="23"/>
  </si>
  <si>
    <t>・主語＋述語で記入する</t>
    <rPh sb="1" eb="3">
      <t>シュゴ</t>
    </rPh>
    <rPh sb="4" eb="6">
      <t>ジュツゴ</t>
    </rPh>
    <rPh sb="7" eb="9">
      <t>キニュウ</t>
    </rPh>
    <phoneticPr fontId="23"/>
  </si>
  <si>
    <t>効果</t>
    <rPh sb="0" eb="2">
      <t>コウカ</t>
    </rPh>
    <phoneticPr fontId="23"/>
  </si>
  <si>
    <t>コスト</t>
    <phoneticPr fontId="23"/>
  </si>
  <si>
    <t>納期</t>
    <rPh sb="0" eb="2">
      <t>ノウキ</t>
    </rPh>
    <phoneticPr fontId="23"/>
  </si>
  <si>
    <t>評価</t>
    <rPh sb="0" eb="2">
      <t>ヒョウカ</t>
    </rPh>
    <phoneticPr fontId="23"/>
  </si>
  <si>
    <t>採用可否</t>
    <rPh sb="0" eb="2">
      <t>サイヨウ</t>
    </rPh>
    <rPh sb="2" eb="4">
      <t>カヒ</t>
    </rPh>
    <phoneticPr fontId="23"/>
  </si>
  <si>
    <t>1次手段</t>
    <rPh sb="1" eb="2">
      <t>ジ</t>
    </rPh>
    <rPh sb="2" eb="4">
      <t>シュダン</t>
    </rPh>
    <phoneticPr fontId="23"/>
  </si>
  <si>
    <t>２次手段</t>
    <rPh sb="1" eb="2">
      <t>ジ</t>
    </rPh>
    <rPh sb="2" eb="4">
      <t>シュダン</t>
    </rPh>
    <phoneticPr fontId="23"/>
  </si>
  <si>
    <t>３次手段</t>
    <rPh sb="1" eb="2">
      <t>ジ</t>
    </rPh>
    <rPh sb="2" eb="4">
      <t>シュダン</t>
    </rPh>
    <phoneticPr fontId="23"/>
  </si>
  <si>
    <t>ﾏﾂﾓﾄﾌﾞﾙﾜﾘｰ㈱</t>
    <phoneticPr fontId="23"/>
  </si>
  <si>
    <t>ﾏﾂﾓﾄﾌﾞﾙﾜﾘｰ</t>
    <phoneticPr fontId="23"/>
  </si>
  <si>
    <t>サッパリ酒造</t>
    <rPh sb="4" eb="6">
      <t>シュゾウ</t>
    </rPh>
    <phoneticPr fontId="23"/>
  </si>
  <si>
    <t>合計</t>
    <rPh sb="0" eb="2">
      <t>ゴウケイ</t>
    </rPh>
    <phoneticPr fontId="23"/>
  </si>
  <si>
    <t>ｺｶｺｱﾗﾎﾞﾄﾗｰｽﾞ㈱</t>
    <phoneticPr fontId="23"/>
  </si>
  <si>
    <t>ｺｶｺｱﾗﾎﾞﾄﾗｰｽ</t>
  </si>
  <si>
    <t>アルコール</t>
    <phoneticPr fontId="23"/>
  </si>
  <si>
    <t>ジュース類</t>
    <rPh sb="4" eb="5">
      <t>ルイ</t>
    </rPh>
    <phoneticPr fontId="23"/>
  </si>
  <si>
    <t>タナカビール</t>
    <phoneticPr fontId="23"/>
  </si>
  <si>
    <t>タナカビール</t>
    <phoneticPr fontId="23"/>
  </si>
  <si>
    <t>普通350缶</t>
    <rPh sb="0" eb="2">
      <t>フツウ</t>
    </rPh>
    <rPh sb="5" eb="6">
      <t>カン</t>
    </rPh>
    <phoneticPr fontId="23"/>
  </si>
  <si>
    <t>生500缶</t>
    <rPh sb="0" eb="1">
      <t>ナマ</t>
    </rPh>
    <rPh sb="4" eb="5">
      <t>カン</t>
    </rPh>
    <phoneticPr fontId="23"/>
  </si>
  <si>
    <t>生350缶</t>
    <rPh sb="0" eb="1">
      <t>ナマ</t>
    </rPh>
    <rPh sb="4" eb="5">
      <t>カン</t>
    </rPh>
    <phoneticPr fontId="23"/>
  </si>
  <si>
    <t>人</t>
    <rPh sb="0" eb="1">
      <t>ヒト</t>
    </rPh>
    <phoneticPr fontId="23"/>
  </si>
  <si>
    <t>自販機</t>
    <rPh sb="0" eb="3">
      <t>ジハンキ</t>
    </rPh>
    <phoneticPr fontId="23"/>
  </si>
  <si>
    <t>商品</t>
    <rPh sb="0" eb="2">
      <t>ショウヒン</t>
    </rPh>
    <phoneticPr fontId="23"/>
  </si>
  <si>
    <t>販売方法</t>
    <rPh sb="0" eb="2">
      <t>ハンバイ</t>
    </rPh>
    <rPh sb="2" eb="4">
      <t>ホウホウ</t>
    </rPh>
    <phoneticPr fontId="23"/>
  </si>
  <si>
    <t>どれだけ：</t>
    <phoneticPr fontId="23"/>
  </si>
  <si>
    <t>根拠：</t>
    <rPh sb="0" eb="2">
      <t>コンキョ</t>
    </rPh>
    <phoneticPr fontId="23"/>
  </si>
  <si>
    <t>自販機の生３５０ｍｌ缶が他社に比べて売れない</t>
    <rPh sb="0" eb="3">
      <t>ジハンキ</t>
    </rPh>
    <rPh sb="4" eb="5">
      <t>ナマ</t>
    </rPh>
    <rPh sb="10" eb="11">
      <t>カン</t>
    </rPh>
    <rPh sb="12" eb="14">
      <t>タシャ</t>
    </rPh>
    <rPh sb="15" eb="16">
      <t>クラ</t>
    </rPh>
    <rPh sb="18" eb="19">
      <t>ウ</t>
    </rPh>
    <phoneticPr fontId="23"/>
  </si>
  <si>
    <t>Aゾーン</t>
    <phoneticPr fontId="23"/>
  </si>
  <si>
    <t>Bゾーン</t>
    <phoneticPr fontId="23"/>
  </si>
  <si>
    <t>Cゾーン</t>
    <phoneticPr fontId="23"/>
  </si>
  <si>
    <t>Dゾーン</t>
    <phoneticPr fontId="23"/>
  </si>
  <si>
    <t>個数</t>
    <rPh sb="0" eb="2">
      <t>コスウ</t>
    </rPh>
    <phoneticPr fontId="23"/>
  </si>
  <si>
    <t>平均</t>
    <rPh sb="0" eb="2">
      <t>ヘイキン</t>
    </rPh>
    <phoneticPr fontId="23"/>
  </si>
  <si>
    <t>A～D</t>
    <phoneticPr fontId="23"/>
  </si>
  <si>
    <t>D～G</t>
    <phoneticPr fontId="23"/>
  </si>
  <si>
    <t>H～J</t>
    <phoneticPr fontId="23"/>
  </si>
  <si>
    <t>K～N</t>
    <phoneticPr fontId="23"/>
  </si>
  <si>
    <t>売上合計</t>
    <rPh sb="0" eb="2">
      <t>ウリアゲ</t>
    </rPh>
    <rPh sb="2" eb="4">
      <t>ゴウケイ</t>
    </rPh>
    <phoneticPr fontId="23"/>
  </si>
  <si>
    <t>売上平均</t>
    <rPh sb="0" eb="2">
      <t>ウリアゲ</t>
    </rPh>
    <rPh sb="2" eb="4">
      <t>ヘイキン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</si>
</sst>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¥&quot;#,##0;&quot;¥&quot;\-#,##0"/>
    <numFmt numFmtId="176" formatCode="#,##0;\-#,##0;&quot;-&quot;"/>
    <numFmt numFmtId="177" formatCode="#,##0_ "/>
    <numFmt numFmtId="178" formatCode="#,##0;[Red]#,##0"/>
    <numFmt numFmtId="179" formatCode="#,##0_);[Red]\(#,##0\)"/>
    <numFmt numFmtId="180" formatCode="0_ "/>
  </numFmts>
  <fonts count="57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1"/>
      <name val="HGP明朝E"/>
      <family val="1"/>
      <charset val="128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name val="HGP明朝E"/>
      <family val="1"/>
      <charset val="128"/>
    </font>
    <font>
      <sz val="10"/>
      <name val="HGP明朝E"/>
      <family val="1"/>
      <charset val="128"/>
    </font>
    <font>
      <b/>
      <sz val="20"/>
      <name val="HG丸ｺﾞｼｯｸM-PRO"/>
      <family val="3"/>
      <charset val="128"/>
    </font>
    <font>
      <b/>
      <sz val="28"/>
      <name val="HG丸ｺﾞｼｯｸM-PRO"/>
      <family val="3"/>
      <charset val="128"/>
    </font>
    <font>
      <sz val="22"/>
      <name val="HG丸ｺﾞｼｯｸM-PRO"/>
      <family val="3"/>
      <charset val="128"/>
    </font>
    <font>
      <b/>
      <sz val="36"/>
      <name val="HG丸ｺﾞｼｯｸM-PRO"/>
      <family val="3"/>
      <charset val="128"/>
    </font>
    <font>
      <sz val="20"/>
      <name val="HG丸ｺﾞｼｯｸM-PRO"/>
      <family val="3"/>
      <charset val="128"/>
    </font>
    <font>
      <b/>
      <sz val="20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8"/>
      <name val="HGPｺﾞｼｯｸE"/>
      <family val="3"/>
      <charset val="128"/>
    </font>
    <font>
      <sz val="11"/>
      <name val="HGPｺﾞｼｯｸE"/>
      <family val="3"/>
      <charset val="128"/>
    </font>
    <font>
      <sz val="16"/>
      <name val="HG丸ｺﾞｼｯｸM-PRO"/>
      <family val="3"/>
      <charset val="128"/>
    </font>
    <font>
      <sz val="24"/>
      <name val="HGPｺﾞｼｯｸE"/>
      <family val="3"/>
      <charset val="128"/>
    </font>
    <font>
      <sz val="18"/>
      <name val="HGPｺﾞｼｯｸE"/>
      <family val="3"/>
      <charset val="128"/>
    </font>
    <font>
      <sz val="28"/>
      <name val="AR丸ゴシック体M"/>
      <family val="3"/>
      <charset val="128"/>
    </font>
    <font>
      <sz val="28"/>
      <name val="HG丸ｺﾞｼｯｸM-PRO"/>
      <family val="3"/>
      <charset val="128"/>
    </font>
    <font>
      <sz val="6"/>
      <name val="AR丸ゴシック体M"/>
      <family val="3"/>
      <charset val="128"/>
    </font>
    <font>
      <sz val="14"/>
      <name val="HGPｺﾞｼｯｸE"/>
      <family val="3"/>
      <charset val="128"/>
    </font>
    <font>
      <sz val="11"/>
      <color rgb="FFFF0000"/>
      <name val="Meiryo UI"/>
      <family val="3"/>
      <charset val="128"/>
    </font>
    <font>
      <b/>
      <sz val="14"/>
      <name val="Meiryo UI"/>
      <family val="3"/>
      <charset val="128"/>
    </font>
    <font>
      <sz val="11"/>
      <name val="Meiryo UI"/>
      <family val="3"/>
      <charset val="128"/>
    </font>
    <font>
      <sz val="14"/>
      <name val="Meiryo UI"/>
      <family val="3"/>
      <charset val="128"/>
    </font>
    <font>
      <sz val="16"/>
      <name val="Meiryo UI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76" fontId="3" fillId="0" borderId="0" applyFill="0" applyBorder="0" applyAlignment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9" fillId="0" borderId="0">
      <alignment vertical="center"/>
    </xf>
    <xf numFmtId="0" fontId="21" fillId="0" borderId="0"/>
    <xf numFmtId="0" fontId="22" fillId="4" borderId="0" applyNumberFormat="0" applyBorder="0" applyAlignment="0" applyProtection="0">
      <alignment vertical="center"/>
    </xf>
  </cellStyleXfs>
  <cellXfs count="201">
    <xf numFmtId="0" fontId="0" fillId="0" borderId="0" xfId="0"/>
    <xf numFmtId="0" fontId="24" fillId="24" borderId="0" xfId="45" applyFont="1" applyFill="1" applyAlignment="1">
      <alignment vertical="center"/>
    </xf>
    <xf numFmtId="178" fontId="26" fillId="0" borderId="0" xfId="45" applyNumberFormat="1" applyFont="1" applyAlignment="1">
      <alignment vertical="center"/>
    </xf>
    <xf numFmtId="0" fontId="26" fillId="0" borderId="0" xfId="45" applyFont="1" applyAlignment="1">
      <alignment vertical="center"/>
    </xf>
    <xf numFmtId="0" fontId="25" fillId="24" borderId="0" xfId="45" applyFont="1" applyFill="1" applyAlignment="1">
      <alignment vertical="top"/>
    </xf>
    <xf numFmtId="0" fontId="26" fillId="0" borderId="0" xfId="45" applyFont="1" applyAlignment="1">
      <alignment horizontal="center" vertical="center"/>
    </xf>
    <xf numFmtId="0" fontId="26" fillId="0" borderId="0" xfId="45" applyFont="1" applyBorder="1" applyAlignment="1">
      <alignment vertical="center"/>
    </xf>
    <xf numFmtId="0" fontId="27" fillId="25" borderId="12" xfId="45" applyFont="1" applyFill="1" applyBorder="1" applyAlignment="1">
      <alignment horizontal="center" vertical="center"/>
    </xf>
    <xf numFmtId="0" fontId="27" fillId="25" borderId="13" xfId="45" applyFont="1" applyFill="1" applyBorder="1" applyAlignment="1">
      <alignment horizontal="center" vertical="center"/>
    </xf>
    <xf numFmtId="0" fontId="27" fillId="25" borderId="14" xfId="45" applyFont="1" applyFill="1" applyBorder="1" applyAlignment="1">
      <alignment horizontal="center" vertical="center"/>
    </xf>
    <xf numFmtId="0" fontId="28" fillId="25" borderId="14" xfId="45" applyFont="1" applyFill="1" applyBorder="1" applyAlignment="1">
      <alignment horizontal="center" vertical="center" wrapText="1" shrinkToFit="1"/>
    </xf>
    <xf numFmtId="0" fontId="28" fillId="25" borderId="14" xfId="45" applyFont="1" applyFill="1" applyBorder="1" applyAlignment="1">
      <alignment horizontal="center" vertical="center"/>
    </xf>
    <xf numFmtId="178" fontId="28" fillId="25" borderId="14" xfId="45" applyNumberFormat="1" applyFont="1" applyFill="1" applyBorder="1" applyAlignment="1">
      <alignment horizontal="center" vertical="center"/>
    </xf>
    <xf numFmtId="0" fontId="28" fillId="25" borderId="15" xfId="45" applyFont="1" applyFill="1" applyBorder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Fill="1" applyAlignment="1">
      <alignment horizontal="center" vertical="center"/>
    </xf>
    <xf numFmtId="0" fontId="29" fillId="0" borderId="0" xfId="45" applyFont="1" applyBorder="1" applyAlignment="1">
      <alignment horizontal="center" vertical="center"/>
    </xf>
    <xf numFmtId="0" fontId="26" fillId="0" borderId="0" xfId="45" applyFont="1" applyFill="1" applyAlignment="1">
      <alignment vertical="center"/>
    </xf>
    <xf numFmtId="0" fontId="26" fillId="0" borderId="16" xfId="45" applyFont="1" applyFill="1" applyBorder="1" applyAlignment="1">
      <alignment vertical="center"/>
    </xf>
    <xf numFmtId="0" fontId="26" fillId="0" borderId="0" xfId="45" applyFont="1" applyFill="1" applyBorder="1" applyAlignment="1">
      <alignment vertical="center"/>
    </xf>
    <xf numFmtId="0" fontId="26" fillId="0" borderId="0" xfId="45" applyFont="1" applyFill="1" applyAlignment="1">
      <alignment horizontal="right" vertical="center"/>
    </xf>
    <xf numFmtId="0" fontId="26" fillId="0" borderId="0" xfId="45" applyFont="1" applyFill="1" applyAlignment="1">
      <alignment horizontal="center" vertical="center"/>
    </xf>
    <xf numFmtId="178" fontId="26" fillId="0" borderId="0" xfId="45" applyNumberFormat="1" applyFont="1" applyFill="1" applyAlignment="1">
      <alignment vertical="center"/>
    </xf>
    <xf numFmtId="49" fontId="30" fillId="0" borderId="0" xfId="45" applyNumberFormat="1" applyFont="1" applyFill="1" applyAlignment="1">
      <alignment vertical="center"/>
    </xf>
    <xf numFmtId="0" fontId="26" fillId="0" borderId="0" xfId="45" applyFont="1" applyAlignment="1">
      <alignment horizontal="right" vertical="center"/>
    </xf>
    <xf numFmtId="178" fontId="26" fillId="24" borderId="0" xfId="45" applyNumberFormat="1" applyFont="1" applyFill="1" applyAlignment="1">
      <alignment vertical="center"/>
    </xf>
    <xf numFmtId="0" fontId="24" fillId="24" borderId="17" xfId="45" applyFont="1" applyFill="1" applyBorder="1" applyAlignment="1">
      <alignment vertical="center"/>
    </xf>
    <xf numFmtId="0" fontId="24" fillId="24" borderId="18" xfId="45" applyFont="1" applyFill="1" applyBorder="1" applyAlignment="1">
      <alignment vertical="center"/>
    </xf>
    <xf numFmtId="0" fontId="24" fillId="24" borderId="19" xfId="45" applyFont="1" applyFill="1" applyBorder="1" applyAlignment="1">
      <alignment horizontal="right" vertical="center"/>
    </xf>
    <xf numFmtId="0" fontId="9" fillId="24" borderId="19" xfId="45" applyFont="1" applyFill="1" applyBorder="1" applyAlignment="1">
      <alignment horizontal="center" vertical="center"/>
    </xf>
    <xf numFmtId="0" fontId="9" fillId="24" borderId="20" xfId="45" applyFont="1" applyFill="1" applyBorder="1" applyAlignment="1">
      <alignment horizontal="right" vertical="center"/>
    </xf>
    <xf numFmtId="178" fontId="9" fillId="24" borderId="20" xfId="45" applyNumberFormat="1" applyFont="1" applyFill="1" applyBorder="1" applyAlignment="1">
      <alignment vertical="center"/>
    </xf>
    <xf numFmtId="0" fontId="9" fillId="24" borderId="21" xfId="45" applyFont="1" applyFill="1" applyBorder="1" applyAlignment="1">
      <alignment vertical="center"/>
    </xf>
    <xf numFmtId="178" fontId="9" fillId="24" borderId="21" xfId="45" applyNumberFormat="1" applyFont="1" applyFill="1" applyBorder="1" applyAlignment="1">
      <alignment vertical="center"/>
    </xf>
    <xf numFmtId="0" fontId="24" fillId="24" borderId="22" xfId="45" applyFont="1" applyFill="1" applyBorder="1" applyAlignment="1">
      <alignment vertical="center"/>
    </xf>
    <xf numFmtId="0" fontId="24" fillId="24" borderId="23" xfId="45" applyFont="1" applyFill="1" applyBorder="1" applyAlignment="1">
      <alignment horizontal="right" vertical="center"/>
    </xf>
    <xf numFmtId="0" fontId="9" fillId="24" borderId="23" xfId="45" applyFont="1" applyFill="1" applyBorder="1" applyAlignment="1">
      <alignment horizontal="center" vertical="center"/>
    </xf>
    <xf numFmtId="0" fontId="9" fillId="24" borderId="24" xfId="45" applyFont="1" applyFill="1" applyBorder="1" applyAlignment="1">
      <alignment horizontal="right" vertical="center"/>
    </xf>
    <xf numFmtId="178" fontId="9" fillId="24" borderId="24" xfId="45" applyNumberFormat="1" applyFont="1" applyFill="1" applyBorder="1" applyAlignment="1">
      <alignment vertical="center"/>
    </xf>
    <xf numFmtId="0" fontId="9" fillId="24" borderId="25" xfId="45" applyFont="1" applyFill="1" applyBorder="1" applyAlignment="1">
      <alignment vertical="center"/>
    </xf>
    <xf numFmtId="0" fontId="24" fillId="24" borderId="26" xfId="45" applyFont="1" applyFill="1" applyBorder="1" applyAlignment="1">
      <alignment vertical="center"/>
    </xf>
    <xf numFmtId="0" fontId="24" fillId="24" borderId="27" xfId="45" applyFont="1" applyFill="1" applyBorder="1" applyAlignment="1">
      <alignment vertical="center"/>
    </xf>
    <xf numFmtId="0" fontId="24" fillId="24" borderId="28" xfId="45" applyFont="1" applyFill="1" applyBorder="1" applyAlignment="1">
      <alignment horizontal="right" vertical="center"/>
    </xf>
    <xf numFmtId="0" fontId="9" fillId="24" borderId="28" xfId="45" applyFont="1" applyFill="1" applyBorder="1" applyAlignment="1">
      <alignment horizontal="center" vertical="center"/>
    </xf>
    <xf numFmtId="0" fontId="9" fillId="24" borderId="29" xfId="45" applyFont="1" applyFill="1" applyBorder="1" applyAlignment="1">
      <alignment horizontal="right" vertical="center"/>
    </xf>
    <xf numFmtId="178" fontId="9" fillId="24" borderId="29" xfId="45" applyNumberFormat="1" applyFont="1" applyFill="1" applyBorder="1" applyAlignment="1">
      <alignment vertical="center"/>
    </xf>
    <xf numFmtId="178" fontId="9" fillId="24" borderId="30" xfId="45" applyNumberFormat="1" applyFont="1" applyFill="1" applyBorder="1" applyAlignment="1">
      <alignment vertical="center"/>
    </xf>
    <xf numFmtId="0" fontId="24" fillId="24" borderId="31" xfId="45" applyFont="1" applyFill="1" applyBorder="1" applyAlignment="1">
      <alignment vertical="center"/>
    </xf>
    <xf numFmtId="0" fontId="24" fillId="24" borderId="32" xfId="45" applyFont="1" applyFill="1" applyBorder="1" applyAlignment="1">
      <alignment vertical="center"/>
    </xf>
    <xf numFmtId="0" fontId="24" fillId="24" borderId="33" xfId="45" applyFont="1" applyFill="1" applyBorder="1" applyAlignment="1">
      <alignment horizontal="right" vertical="center"/>
    </xf>
    <xf numFmtId="0" fontId="9" fillId="24" borderId="33" xfId="45" applyFont="1" applyFill="1" applyBorder="1" applyAlignment="1">
      <alignment horizontal="center" vertical="center"/>
    </xf>
    <xf numFmtId="0" fontId="9" fillId="24" borderId="34" xfId="45" applyFont="1" applyFill="1" applyBorder="1" applyAlignment="1">
      <alignment horizontal="right" vertical="center"/>
    </xf>
    <xf numFmtId="178" fontId="9" fillId="24" borderId="34" xfId="45" applyNumberFormat="1" applyFont="1" applyFill="1" applyBorder="1" applyAlignment="1">
      <alignment vertical="center"/>
    </xf>
    <xf numFmtId="178" fontId="9" fillId="24" borderId="35" xfId="45" applyNumberFormat="1" applyFont="1" applyFill="1" applyBorder="1" applyAlignment="1">
      <alignment vertical="center"/>
    </xf>
    <xf numFmtId="177" fontId="9" fillId="24" borderId="35" xfId="45" applyNumberFormat="1" applyFont="1" applyFill="1" applyBorder="1" applyAlignment="1">
      <alignment vertical="center"/>
    </xf>
    <xf numFmtId="0" fontId="24" fillId="24" borderId="12" xfId="45" applyFont="1" applyFill="1" applyBorder="1" applyAlignment="1">
      <alignment horizontal="center" vertical="center"/>
    </xf>
    <xf numFmtId="0" fontId="24" fillId="24" borderId="13" xfId="45" applyFont="1" applyFill="1" applyBorder="1" applyAlignment="1">
      <alignment vertical="center"/>
    </xf>
    <xf numFmtId="0" fontId="24" fillId="24" borderId="14" xfId="45" applyFont="1" applyFill="1" applyBorder="1" applyAlignment="1">
      <alignment horizontal="right" vertical="center"/>
    </xf>
    <xf numFmtId="0" fontId="9" fillId="24" borderId="14" xfId="45" applyFont="1" applyFill="1" applyBorder="1" applyAlignment="1">
      <alignment horizontal="center" vertical="center"/>
    </xf>
    <xf numFmtId="178" fontId="9" fillId="24" borderId="36" xfId="45" applyNumberFormat="1" applyFont="1" applyFill="1" applyBorder="1" applyAlignment="1">
      <alignment horizontal="right" vertical="center"/>
    </xf>
    <xf numFmtId="178" fontId="9" fillId="24" borderId="15" xfId="45" applyNumberFormat="1" applyFont="1" applyFill="1" applyBorder="1" applyAlignment="1">
      <alignment horizontal="right" vertical="center"/>
    </xf>
    <xf numFmtId="0" fontId="9" fillId="24" borderId="36" xfId="45" applyFont="1" applyFill="1" applyBorder="1" applyAlignment="1">
      <alignment horizontal="right" vertical="center"/>
    </xf>
    <xf numFmtId="0" fontId="24" fillId="0" borderId="0" xfId="45" applyFont="1" applyAlignment="1">
      <alignment vertical="center"/>
    </xf>
    <xf numFmtId="0" fontId="24" fillId="0" borderId="0" xfId="45" applyFont="1">
      <alignment vertical="center"/>
    </xf>
    <xf numFmtId="0" fontId="24" fillId="0" borderId="0" xfId="45" applyFont="1" applyAlignment="1">
      <alignment horizontal="center"/>
    </xf>
    <xf numFmtId="0" fontId="33" fillId="24" borderId="0" xfId="45" applyFont="1" applyFill="1" applyAlignment="1">
      <alignment horizontal="left"/>
    </xf>
    <xf numFmtId="0" fontId="28" fillId="24" borderId="0" xfId="45" applyFont="1" applyFill="1" applyAlignment="1">
      <alignment horizontal="center"/>
    </xf>
    <xf numFmtId="0" fontId="24" fillId="24" borderId="0" xfId="45" applyFont="1" applyFill="1" applyAlignment="1">
      <alignment horizontal="center"/>
    </xf>
    <xf numFmtId="0" fontId="25" fillId="24" borderId="0" xfId="45" applyFont="1" applyFill="1" applyAlignment="1">
      <alignment horizontal="left"/>
    </xf>
    <xf numFmtId="0" fontId="35" fillId="24" borderId="0" xfId="45" applyFont="1" applyFill="1" applyAlignment="1">
      <alignment horizontal="left"/>
    </xf>
    <xf numFmtId="0" fontId="28" fillId="24" borderId="0" xfId="45" applyFont="1" applyFill="1" applyAlignment="1">
      <alignment vertical="top"/>
    </xf>
    <xf numFmtId="0" fontId="36" fillId="25" borderId="38" xfId="45" applyFont="1" applyFill="1" applyBorder="1" applyAlignment="1">
      <alignment horizontal="center" vertical="center"/>
    </xf>
    <xf numFmtId="0" fontId="36" fillId="25" borderId="39" xfId="45" applyFont="1" applyFill="1" applyBorder="1" applyAlignment="1">
      <alignment horizontal="center" vertical="center"/>
    </xf>
    <xf numFmtId="0" fontId="37" fillId="25" borderId="40" xfId="45" applyFont="1" applyFill="1" applyBorder="1" applyAlignment="1">
      <alignment horizontal="right" vertical="center"/>
    </xf>
    <xf numFmtId="0" fontId="37" fillId="25" borderId="38" xfId="45" applyFont="1" applyFill="1" applyBorder="1" applyAlignment="1">
      <alignment horizontal="center" vertical="center" wrapText="1" shrinkToFit="1"/>
    </xf>
    <xf numFmtId="0" fontId="37" fillId="25" borderId="12" xfId="45" applyFont="1" applyFill="1" applyBorder="1" applyAlignment="1">
      <alignment horizontal="center" vertical="center"/>
    </xf>
    <xf numFmtId="0" fontId="37" fillId="25" borderId="14" xfId="45" applyFont="1" applyFill="1" applyBorder="1" applyAlignment="1">
      <alignment horizontal="center" vertical="center"/>
    </xf>
    <xf numFmtId="0" fontId="37" fillId="25" borderId="15" xfId="45" applyFont="1" applyFill="1" applyBorder="1" applyAlignment="1">
      <alignment horizontal="center" vertical="center"/>
    </xf>
    <xf numFmtId="0" fontId="37" fillId="25" borderId="38" xfId="45" applyFont="1" applyFill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8" fillId="24" borderId="41" xfId="45" applyFont="1" applyFill="1" applyBorder="1" applyAlignment="1">
      <alignment vertical="center"/>
    </xf>
    <xf numFmtId="0" fontId="38" fillId="24" borderId="42" xfId="45" applyFont="1" applyFill="1" applyBorder="1" applyAlignment="1">
      <alignment vertical="center" shrinkToFit="1"/>
    </xf>
    <xf numFmtId="0" fontId="39" fillId="24" borderId="43" xfId="45" applyFont="1" applyFill="1" applyBorder="1" applyAlignment="1">
      <alignment vertical="center"/>
    </xf>
    <xf numFmtId="179" fontId="38" fillId="24" borderId="44" xfId="45" applyNumberFormat="1" applyFont="1" applyFill="1" applyBorder="1" applyAlignment="1">
      <alignment horizontal="right" vertical="center" shrinkToFit="1"/>
    </xf>
    <xf numFmtId="179" fontId="38" fillId="24" borderId="31" xfId="45" applyNumberFormat="1" applyFont="1" applyFill="1" applyBorder="1" applyAlignment="1">
      <alignment horizontal="right" vertical="center" shrinkToFit="1"/>
    </xf>
    <xf numFmtId="179" fontId="38" fillId="24" borderId="33" xfId="45" applyNumberFormat="1" applyFont="1" applyFill="1" applyBorder="1" applyAlignment="1">
      <alignment horizontal="right" vertical="center" shrinkToFit="1"/>
    </xf>
    <xf numFmtId="179" fontId="38" fillId="24" borderId="35" xfId="45" applyNumberFormat="1" applyFont="1" applyFill="1" applyBorder="1" applyAlignment="1">
      <alignment horizontal="right" vertical="center" shrinkToFit="1"/>
    </xf>
    <xf numFmtId="179" fontId="38" fillId="24" borderId="45" xfId="45" applyNumberFormat="1" applyFont="1" applyFill="1" applyBorder="1" applyAlignment="1">
      <alignment horizontal="right" vertical="center" shrinkToFit="1"/>
    </xf>
    <xf numFmtId="0" fontId="39" fillId="24" borderId="46" xfId="45" applyFont="1" applyFill="1" applyBorder="1" applyAlignment="1">
      <alignment vertical="center"/>
    </xf>
    <xf numFmtId="179" fontId="38" fillId="24" borderId="47" xfId="45" applyNumberFormat="1" applyFont="1" applyFill="1" applyBorder="1" applyAlignment="1">
      <alignment horizontal="right" vertical="center" shrinkToFit="1"/>
    </xf>
    <xf numFmtId="0" fontId="38" fillId="24" borderId="48" xfId="45" applyFont="1" applyFill="1" applyBorder="1" applyAlignment="1">
      <alignment vertical="center" shrinkToFit="1"/>
    </xf>
    <xf numFmtId="0" fontId="39" fillId="24" borderId="49" xfId="45" applyFont="1" applyFill="1" applyBorder="1" applyAlignment="1">
      <alignment vertical="center"/>
    </xf>
    <xf numFmtId="179" fontId="38" fillId="24" borderId="50" xfId="45" applyNumberFormat="1" applyFont="1" applyFill="1" applyBorder="1" applyAlignment="1">
      <alignment horizontal="right" vertical="center" shrinkToFit="1"/>
    </xf>
    <xf numFmtId="179" fontId="38" fillId="24" borderId="51" xfId="45" applyNumberFormat="1" applyFont="1" applyFill="1" applyBorder="1" applyAlignment="1">
      <alignment horizontal="right" vertical="center" shrinkToFit="1"/>
    </xf>
    <xf numFmtId="179" fontId="39" fillId="24" borderId="52" xfId="45" applyNumberFormat="1" applyFont="1" applyFill="1" applyBorder="1" applyAlignment="1">
      <alignment horizontal="right" vertical="center" shrinkToFit="1"/>
    </xf>
    <xf numFmtId="179" fontId="38" fillId="24" borderId="52" xfId="45" applyNumberFormat="1" applyFont="1" applyFill="1" applyBorder="1" applyAlignment="1">
      <alignment horizontal="right" vertical="center" shrinkToFit="1"/>
    </xf>
    <xf numFmtId="179" fontId="38" fillId="24" borderId="53" xfId="45" applyNumberFormat="1" applyFont="1" applyFill="1" applyBorder="1" applyAlignment="1">
      <alignment horizontal="right" vertical="center" shrinkToFit="1"/>
    </xf>
    <xf numFmtId="179" fontId="38" fillId="24" borderId="54" xfId="45" applyNumberFormat="1" applyFont="1" applyFill="1" applyBorder="1" applyAlignment="1">
      <alignment horizontal="right" vertical="center" shrinkToFit="1"/>
    </xf>
    <xf numFmtId="178" fontId="24" fillId="26" borderId="0" xfId="45" applyNumberFormat="1" applyFont="1" applyFill="1" applyAlignment="1">
      <alignment vertical="center"/>
    </xf>
    <xf numFmtId="0" fontId="38" fillId="24" borderId="38" xfId="45" applyFont="1" applyFill="1" applyBorder="1" applyAlignment="1">
      <alignment vertical="center"/>
    </xf>
    <xf numFmtId="0" fontId="38" fillId="24" borderId="39" xfId="45" applyFont="1" applyFill="1" applyBorder="1" applyAlignment="1">
      <alignment vertical="center" shrinkToFit="1"/>
    </xf>
    <xf numFmtId="0" fontId="39" fillId="24" borderId="55" xfId="45" applyFont="1" applyFill="1" applyBorder="1" applyAlignment="1">
      <alignment vertical="center"/>
    </xf>
    <xf numFmtId="179" fontId="38" fillId="24" borderId="38" xfId="45" applyNumberFormat="1" applyFont="1" applyFill="1" applyBorder="1" applyAlignment="1">
      <alignment horizontal="right" vertical="center" shrinkToFit="1"/>
    </xf>
    <xf numFmtId="179" fontId="38" fillId="24" borderId="12" xfId="45" applyNumberFormat="1" applyFont="1" applyFill="1" applyBorder="1" applyAlignment="1">
      <alignment horizontal="right" vertical="center" shrinkToFit="1"/>
    </xf>
    <xf numFmtId="179" fontId="38" fillId="24" borderId="14" xfId="45" applyNumberFormat="1" applyFont="1" applyFill="1" applyBorder="1" applyAlignment="1">
      <alignment horizontal="right" vertical="center" shrinkToFit="1"/>
    </xf>
    <xf numFmtId="179" fontId="38" fillId="24" borderId="15" xfId="45" applyNumberFormat="1" applyFont="1" applyFill="1" applyBorder="1" applyAlignment="1">
      <alignment horizontal="right" vertical="center" shrinkToFit="1"/>
    </xf>
    <xf numFmtId="0" fontId="38" fillId="24" borderId="17" xfId="45" applyFont="1" applyFill="1" applyBorder="1" applyAlignment="1">
      <alignment vertical="center"/>
    </xf>
    <xf numFmtId="0" fontId="38" fillId="24" borderId="16" xfId="45" applyFont="1" applyFill="1" applyBorder="1" applyAlignment="1">
      <alignment vertical="center" shrinkToFit="1"/>
    </xf>
    <xf numFmtId="0" fontId="39" fillId="24" borderId="56" xfId="45" applyFont="1" applyFill="1" applyBorder="1" applyAlignment="1">
      <alignment vertical="center"/>
    </xf>
    <xf numFmtId="179" fontId="38" fillId="24" borderId="41" xfId="45" applyNumberFormat="1" applyFont="1" applyFill="1" applyBorder="1" applyAlignment="1">
      <alignment horizontal="right" vertical="center" shrinkToFit="1"/>
    </xf>
    <xf numFmtId="179" fontId="38" fillId="24" borderId="17" xfId="45" applyNumberFormat="1" applyFont="1" applyFill="1" applyBorder="1" applyAlignment="1">
      <alignment horizontal="right" vertical="center" shrinkToFit="1"/>
    </xf>
    <xf numFmtId="179" fontId="38" fillId="24" borderId="19" xfId="45" applyNumberFormat="1" applyFont="1" applyFill="1" applyBorder="1" applyAlignment="1">
      <alignment horizontal="right" vertical="center" shrinkToFit="1"/>
    </xf>
    <xf numFmtId="179" fontId="38" fillId="24" borderId="21" xfId="45" applyNumberFormat="1" applyFont="1" applyFill="1" applyBorder="1" applyAlignment="1">
      <alignment horizontal="right" vertical="center" shrinkToFit="1"/>
    </xf>
    <xf numFmtId="0" fontId="38" fillId="24" borderId="58" xfId="45" applyFont="1" applyFill="1" applyBorder="1" applyAlignment="1">
      <alignment vertical="center" shrinkToFit="1"/>
    </xf>
    <xf numFmtId="0" fontId="39" fillId="24" borderId="59" xfId="45" applyFont="1" applyFill="1" applyBorder="1" applyAlignment="1">
      <alignment vertical="center"/>
    </xf>
    <xf numFmtId="179" fontId="38" fillId="24" borderId="60" xfId="45" applyNumberFormat="1" applyFont="1" applyFill="1" applyBorder="1" applyAlignment="1">
      <alignment horizontal="right" vertical="center" shrinkToFit="1"/>
    </xf>
    <xf numFmtId="179" fontId="38" fillId="24" borderId="61" xfId="45" applyNumberFormat="1" applyFont="1" applyFill="1" applyBorder="1" applyAlignment="1">
      <alignment horizontal="right" vertical="center" shrinkToFit="1"/>
    </xf>
    <xf numFmtId="179" fontId="38" fillId="24" borderId="62" xfId="45" applyNumberFormat="1" applyFont="1" applyFill="1" applyBorder="1" applyAlignment="1">
      <alignment horizontal="right" vertical="center" shrinkToFit="1"/>
    </xf>
    <xf numFmtId="179" fontId="38" fillId="24" borderId="63" xfId="45" applyNumberFormat="1" applyFont="1" applyFill="1" applyBorder="1" applyAlignment="1">
      <alignment horizontal="right" vertical="center" shrinkToFit="1"/>
    </xf>
    <xf numFmtId="179" fontId="38" fillId="24" borderId="57" xfId="45" applyNumberFormat="1" applyFont="1" applyFill="1" applyBorder="1" applyAlignment="1">
      <alignment horizontal="right" vertical="center" shrinkToFit="1"/>
    </xf>
    <xf numFmtId="178" fontId="24" fillId="0" borderId="0" xfId="45" applyNumberFormat="1" applyFont="1" applyAlignment="1">
      <alignment vertical="center"/>
    </xf>
    <xf numFmtId="0" fontId="38" fillId="24" borderId="38" xfId="45" applyFont="1" applyFill="1" applyBorder="1" applyAlignment="1">
      <alignment vertical="center" wrapText="1"/>
    </xf>
    <xf numFmtId="0" fontId="38" fillId="24" borderId="41" xfId="45" applyFont="1" applyFill="1" applyBorder="1" applyAlignment="1">
      <alignment vertical="center" wrapText="1"/>
    </xf>
    <xf numFmtId="0" fontId="39" fillId="24" borderId="55" xfId="45" applyFont="1" applyFill="1" applyBorder="1" applyAlignment="1">
      <alignment horizontal="center" vertical="center"/>
    </xf>
    <xf numFmtId="0" fontId="39" fillId="24" borderId="64" xfId="45" applyFont="1" applyFill="1" applyBorder="1" applyAlignment="1">
      <alignment vertical="center"/>
    </xf>
    <xf numFmtId="179" fontId="38" fillId="24" borderId="65" xfId="45" applyNumberFormat="1" applyFont="1" applyFill="1" applyBorder="1" applyAlignment="1">
      <alignment horizontal="right" vertical="center" shrinkToFit="1"/>
    </xf>
    <xf numFmtId="179" fontId="38" fillId="24" borderId="66" xfId="45" applyNumberFormat="1" applyFont="1" applyFill="1" applyBorder="1" applyAlignment="1">
      <alignment horizontal="right" vertical="center" shrinkToFit="1"/>
    </xf>
    <xf numFmtId="179" fontId="38" fillId="24" borderId="67" xfId="45" applyNumberFormat="1" applyFont="1" applyFill="1" applyBorder="1" applyAlignment="1">
      <alignment horizontal="right" vertical="center" shrinkToFit="1"/>
    </xf>
    <xf numFmtId="0" fontId="40" fillId="24" borderId="54" xfId="45" applyFont="1" applyFill="1" applyBorder="1" applyAlignment="1">
      <alignment vertical="center"/>
    </xf>
    <xf numFmtId="0" fontId="41" fillId="24" borderId="39" xfId="45" applyFont="1" applyFill="1" applyBorder="1" applyAlignment="1">
      <alignment horizontal="center" vertical="center"/>
    </xf>
    <xf numFmtId="0" fontId="40" fillId="24" borderId="68" xfId="45" applyFont="1" applyFill="1" applyBorder="1" applyAlignment="1">
      <alignment horizontal="center" vertical="center"/>
    </xf>
    <xf numFmtId="179" fontId="42" fillId="24" borderId="68" xfId="45" applyNumberFormat="1" applyFont="1" applyFill="1" applyBorder="1" applyAlignment="1">
      <alignment horizontal="right" vertical="center" shrinkToFit="1"/>
    </xf>
    <xf numFmtId="179" fontId="38" fillId="24" borderId="68" xfId="45" applyNumberFormat="1" applyFont="1" applyFill="1" applyBorder="1" applyAlignment="1">
      <alignment horizontal="right" vertical="center" shrinkToFit="1"/>
    </xf>
    <xf numFmtId="49" fontId="25" fillId="24" borderId="0" xfId="45" applyNumberFormat="1" applyFont="1" applyFill="1" applyAlignment="1">
      <alignment vertical="center"/>
    </xf>
    <xf numFmtId="0" fontId="24" fillId="0" borderId="0" xfId="45" applyFont="1" applyAlignment="1">
      <alignment horizontal="right"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/>
    </xf>
    <xf numFmtId="0" fontId="46" fillId="0" borderId="0" xfId="0" applyFont="1"/>
    <xf numFmtId="0" fontId="47" fillId="0" borderId="0" xfId="0" applyFont="1"/>
    <xf numFmtId="0" fontId="50" fillId="0" borderId="0" xfId="0" applyFont="1" applyAlignment="1">
      <alignment vertical="center"/>
    </xf>
    <xf numFmtId="0" fontId="51" fillId="0" borderId="0" xfId="0" applyFont="1"/>
    <xf numFmtId="0" fontId="44" fillId="0" borderId="33" xfId="0" applyFont="1" applyBorder="1" applyAlignment="1">
      <alignment horizontal="left" vertical="center"/>
    </xf>
    <xf numFmtId="0" fontId="44" fillId="0" borderId="33" xfId="0" applyFont="1" applyBorder="1" applyAlignment="1">
      <alignment horizontal="center" vertical="center"/>
    </xf>
    <xf numFmtId="0" fontId="44" fillId="0" borderId="33" xfId="0" applyFont="1" applyBorder="1"/>
    <xf numFmtId="0" fontId="24" fillId="24" borderId="33" xfId="45" applyFont="1" applyFill="1" applyBorder="1" applyAlignment="1">
      <alignment vertical="center"/>
    </xf>
    <xf numFmtId="0" fontId="25" fillId="24" borderId="0" xfId="45" applyFont="1" applyFill="1" applyAlignment="1">
      <alignment horizontal="left" vertical="center"/>
    </xf>
    <xf numFmtId="0" fontId="28" fillId="24" borderId="0" xfId="45" applyFont="1" applyFill="1" applyAlignment="1">
      <alignment horizontal="left"/>
    </xf>
    <xf numFmtId="0" fontId="53" fillId="0" borderId="0" xfId="0" applyFont="1"/>
    <xf numFmtId="0" fontId="54" fillId="0" borderId="0" xfId="0" applyFont="1"/>
    <xf numFmtId="0" fontId="55" fillId="0" borderId="0" xfId="0" applyFont="1"/>
    <xf numFmtId="0" fontId="55" fillId="0" borderId="0" xfId="0" applyFont="1" applyBorder="1" applyAlignment="1"/>
    <xf numFmtId="9" fontId="52" fillId="0" borderId="0" xfId="0" applyNumberFormat="1" applyFont="1" applyFill="1" applyBorder="1"/>
    <xf numFmtId="0" fontId="54" fillId="0" borderId="0" xfId="0" applyFont="1" applyAlignment="1">
      <alignment horizontal="center" vertical="center"/>
    </xf>
    <xf numFmtId="5" fontId="54" fillId="27" borderId="0" xfId="0" applyNumberFormat="1" applyFont="1" applyFill="1"/>
    <xf numFmtId="5" fontId="54" fillId="0" borderId="0" xfId="0" applyNumberFormat="1" applyFont="1"/>
    <xf numFmtId="0" fontId="54" fillId="0" borderId="0" xfId="45" applyFont="1" applyFill="1" applyBorder="1" applyAlignment="1">
      <alignment horizontal="right" vertical="center"/>
    </xf>
    <xf numFmtId="0" fontId="54" fillId="0" borderId="0" xfId="45" applyFont="1" applyFill="1" applyBorder="1" applyAlignment="1">
      <alignment horizontal="center" vertical="center"/>
    </xf>
    <xf numFmtId="178" fontId="54" fillId="0" borderId="0" xfId="45" applyNumberFormat="1" applyFont="1" applyFill="1" applyBorder="1" applyAlignment="1">
      <alignment vertical="center"/>
    </xf>
    <xf numFmtId="0" fontId="54" fillId="0" borderId="0" xfId="45" applyFont="1" applyFill="1" applyBorder="1" applyAlignment="1">
      <alignment vertical="center"/>
    </xf>
    <xf numFmtId="0" fontId="54" fillId="0" borderId="0" xfId="0" applyFont="1" applyFill="1" applyBorder="1"/>
    <xf numFmtId="0" fontId="54" fillId="0" borderId="33" xfId="0" applyFont="1" applyBorder="1"/>
    <xf numFmtId="0" fontId="54" fillId="0" borderId="33" xfId="0" applyFont="1" applyBorder="1" applyAlignment="1">
      <alignment horizontal="center" vertical="center"/>
    </xf>
    <xf numFmtId="5" fontId="54" fillId="0" borderId="33" xfId="0" applyNumberFormat="1" applyFont="1" applyBorder="1"/>
    <xf numFmtId="5" fontId="54" fillId="0" borderId="33" xfId="45" applyNumberFormat="1" applyFont="1" applyFill="1" applyBorder="1" applyAlignment="1">
      <alignment horizontal="right" vertical="center"/>
    </xf>
    <xf numFmtId="180" fontId="54" fillId="0" borderId="33" xfId="0" applyNumberFormat="1" applyFont="1" applyBorder="1"/>
    <xf numFmtId="0" fontId="26" fillId="0" borderId="0" xfId="45" applyFont="1" applyBorder="1" applyAlignment="1">
      <alignment horizontal="center" vertical="center"/>
    </xf>
    <xf numFmtId="0" fontId="31" fillId="24" borderId="0" xfId="45" applyFont="1" applyFill="1" applyAlignment="1">
      <alignment horizontal="left" vertical="center"/>
    </xf>
    <xf numFmtId="0" fontId="31" fillId="24" borderId="37" xfId="45" applyFont="1" applyFill="1" applyBorder="1" applyAlignment="1">
      <alignment horizontal="left" vertical="center"/>
    </xf>
    <xf numFmtId="0" fontId="32" fillId="24" borderId="0" xfId="45" applyFont="1" applyFill="1" applyAlignment="1">
      <alignment horizontal="left" vertical="center"/>
    </xf>
    <xf numFmtId="0" fontId="32" fillId="24" borderId="37" xfId="45" applyFont="1" applyFill="1" applyBorder="1" applyAlignment="1">
      <alignment horizontal="left" vertical="center"/>
    </xf>
    <xf numFmtId="0" fontId="34" fillId="24" borderId="0" xfId="45" applyFont="1" applyFill="1" applyAlignment="1">
      <alignment horizontal="left" vertical="center"/>
    </xf>
    <xf numFmtId="0" fontId="34" fillId="24" borderId="37" xfId="45" applyFont="1" applyFill="1" applyBorder="1" applyAlignment="1">
      <alignment horizontal="left" vertical="center"/>
    </xf>
    <xf numFmtId="0" fontId="38" fillId="24" borderId="57" xfId="45" applyFont="1" applyFill="1" applyBorder="1" applyAlignment="1">
      <alignment horizontal="left" vertical="center" wrapText="1"/>
    </xf>
    <xf numFmtId="0" fontId="38" fillId="24" borderId="41" xfId="45" applyFont="1" applyFill="1" applyBorder="1" applyAlignment="1">
      <alignment horizontal="left" vertical="center"/>
    </xf>
    <xf numFmtId="0" fontId="38" fillId="24" borderId="54" xfId="45" applyFont="1" applyFill="1" applyBorder="1" applyAlignment="1">
      <alignment horizontal="left" vertical="center"/>
    </xf>
    <xf numFmtId="0" fontId="38" fillId="24" borderId="57" xfId="45" applyFont="1" applyFill="1" applyBorder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56" fillId="0" borderId="57" xfId="0" applyFont="1" applyBorder="1" applyAlignment="1">
      <alignment horizontal="center" vertical="center" textRotation="255"/>
    </xf>
    <xf numFmtId="0" fontId="56" fillId="0" borderId="41" xfId="0" applyFont="1" applyBorder="1" applyAlignment="1">
      <alignment horizontal="center" vertical="center" textRotation="255"/>
    </xf>
    <xf numFmtId="0" fontId="56" fillId="0" borderId="54" xfId="0" applyFont="1" applyBorder="1" applyAlignment="1">
      <alignment horizontal="center" vertical="center" textRotation="255"/>
    </xf>
    <xf numFmtId="0" fontId="54" fillId="0" borderId="24" xfId="0" applyFont="1" applyBorder="1" applyAlignment="1">
      <alignment horizontal="center"/>
    </xf>
    <xf numFmtId="0" fontId="54" fillId="0" borderId="22" xfId="0" applyFont="1" applyBorder="1" applyAlignment="1">
      <alignment horizontal="center"/>
    </xf>
    <xf numFmtId="0" fontId="54" fillId="0" borderId="29" xfId="0" applyFont="1" applyBorder="1" applyAlignment="1">
      <alignment horizontal="center"/>
    </xf>
    <xf numFmtId="0" fontId="54" fillId="0" borderId="27" xfId="0" applyFont="1" applyBorder="1" applyAlignment="1">
      <alignment horizontal="center"/>
    </xf>
    <xf numFmtId="0" fontId="56" fillId="0" borderId="24" xfId="0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56" fillId="0" borderId="29" xfId="0" applyFont="1" applyBorder="1" applyAlignment="1">
      <alignment horizontal="center" vertical="center"/>
    </xf>
    <xf numFmtId="0" fontId="56" fillId="0" borderId="27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/>
    </xf>
    <xf numFmtId="0" fontId="55" fillId="0" borderId="33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wrapText="1"/>
    </xf>
    <xf numFmtId="0" fontId="55" fillId="0" borderId="0" xfId="0" applyFont="1" applyAlignment="1">
      <alignment horizontal="center"/>
    </xf>
    <xf numFmtId="0" fontId="55" fillId="0" borderId="24" xfId="0" applyFont="1" applyBorder="1" applyAlignment="1">
      <alignment horizontal="center"/>
    </xf>
    <xf numFmtId="0" fontId="55" fillId="0" borderId="22" xfId="0" applyFont="1" applyBorder="1" applyAlignment="1">
      <alignment horizontal="center"/>
    </xf>
    <xf numFmtId="0" fontId="55" fillId="0" borderId="29" xfId="0" applyFont="1" applyBorder="1" applyAlignment="1">
      <alignment horizontal="center"/>
    </xf>
    <xf numFmtId="0" fontId="55" fillId="0" borderId="27" xfId="0" applyFont="1" applyBorder="1" applyAlignment="1">
      <alignment horizontal="center"/>
    </xf>
    <xf numFmtId="0" fontId="55" fillId="0" borderId="69" xfId="0" applyFont="1" applyBorder="1" applyAlignment="1">
      <alignment horizontal="center"/>
    </xf>
    <xf numFmtId="0" fontId="55" fillId="0" borderId="70" xfId="0" applyFont="1" applyBorder="1" applyAlignment="1">
      <alignment horizontal="center"/>
    </xf>
    <xf numFmtId="0" fontId="55" fillId="0" borderId="71" xfId="0" applyFont="1" applyBorder="1" applyAlignment="1">
      <alignment horizont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/>
    <cellStyle name="Header1" xfId="20"/>
    <cellStyle name="Header2" xfId="21"/>
    <cellStyle name="Normal_#18-Internet" xfId="22"/>
    <cellStyle name="アクセント 1" xfId="23" builtinId="29" customBuiltin="1"/>
    <cellStyle name="アクセント 2" xfId="24" builtinId="33" customBuiltin="1"/>
    <cellStyle name="アクセント 3" xfId="25" builtinId="37" customBuiltin="1"/>
    <cellStyle name="アクセント 4" xfId="26" builtinId="41" customBuiltin="1"/>
    <cellStyle name="アクセント 5" xfId="27" builtinId="45" customBuiltin="1"/>
    <cellStyle name="アクセント 6" xfId="28" builtinId="49" customBuiltin="1"/>
    <cellStyle name="タイトル" xfId="29" builtinId="15" customBuiltin="1"/>
    <cellStyle name="チェック セル" xfId="30" builtinId="23" customBuiltin="1"/>
    <cellStyle name="どちらでもない" xfId="31" builtinId="28" customBuiltin="1"/>
    <cellStyle name="メモ" xfId="32" builtinId="10" customBuiltin="1"/>
    <cellStyle name="リンク セル" xfId="33" builtinId="24" customBuiltin="1"/>
    <cellStyle name="悪い" xfId="34" builtinId="27" customBuiltin="1"/>
    <cellStyle name="計算" xfId="35" builtinId="22" customBuiltin="1"/>
    <cellStyle name="警告文" xfId="36" builtinId="11" customBuiltin="1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入力" xfId="44" builtinId="20" customBuiltin="1"/>
    <cellStyle name="標準" xfId="0" builtinId="0"/>
    <cellStyle name="標準_「自販機」「海の家」売上データ121010" xfId="45"/>
    <cellStyle name="未定義" xfId="46"/>
    <cellStyle name="良い" xfId="47" builtinId="26" customBuiltin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総売り上げグラフ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計算式!$D$5</c:f>
              <c:strCache>
                <c:ptCount val="1"/>
                <c:pt idx="0">
                  <c:v>海の家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計算式!$C$6:$C$10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計算式!$D$6:$D$10</c:f>
              <c:numCache>
                <c:formatCode>"¥"#,##0_);\("¥"#,##0\)</c:formatCode>
                <c:ptCount val="5"/>
                <c:pt idx="0">
                  <c:v>148860</c:v>
                </c:pt>
                <c:pt idx="1">
                  <c:v>145950</c:v>
                </c:pt>
                <c:pt idx="2">
                  <c:v>66300</c:v>
                </c:pt>
                <c:pt idx="3">
                  <c:v>71100</c:v>
                </c:pt>
                <c:pt idx="4">
                  <c:v>61120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809-B5A6-932A91D762BE}"/>
            </c:ext>
          </c:extLst>
        </c:ser>
        <c:ser>
          <c:idx val="1"/>
          <c:order val="1"/>
          <c:tx>
            <c:strRef>
              <c:f>計算式!$E$5</c:f>
              <c:strCache>
                <c:ptCount val="1"/>
                <c:pt idx="0">
                  <c:v>自販機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計算式!$C$6:$C$10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計算式!$E$6:$E$10</c:f>
              <c:numCache>
                <c:formatCode>"¥"#,##0_);\("¥"#,##0\)</c:formatCode>
                <c:ptCount val="5"/>
                <c:pt idx="0">
                  <c:v>58530</c:v>
                </c:pt>
                <c:pt idx="1">
                  <c:v>85140</c:v>
                </c:pt>
                <c:pt idx="2">
                  <c:v>66300</c:v>
                </c:pt>
                <c:pt idx="3">
                  <c:v>46750</c:v>
                </c:pt>
                <c:pt idx="4">
                  <c:v>52380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02-4809-B5A6-932A91D7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3931976"/>
        <c:axId val="553923776"/>
      </c:barChart>
      <c:catAx>
        <c:axId val="55393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3923776"/>
        <c:crosses val="autoZero"/>
        <c:auto val="1"/>
        <c:lblAlgn val="ctr"/>
        <c:lblOffset val="100"/>
        <c:noMultiLvlLbl val="0"/>
      </c:catAx>
      <c:valAx>
        <c:axId val="55392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3931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海の家・自販機比較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計算式!$D$5</c:f>
              <c:strCache>
                <c:ptCount val="1"/>
                <c:pt idx="0">
                  <c:v>海の家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計算式!$C$6:$C$10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計算式!$D$6:$D$10</c:f>
              <c:numCache>
                <c:formatCode>"¥"#,##0_);\("¥"#,##0\)</c:formatCode>
                <c:ptCount val="5"/>
                <c:pt idx="0">
                  <c:v>148860</c:v>
                </c:pt>
                <c:pt idx="1">
                  <c:v>145950</c:v>
                </c:pt>
                <c:pt idx="2">
                  <c:v>66300</c:v>
                </c:pt>
                <c:pt idx="3">
                  <c:v>71100</c:v>
                </c:pt>
                <c:pt idx="4">
                  <c:v>61120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D-4FCF-A3A9-EF7D0883B5C8}"/>
            </c:ext>
          </c:extLst>
        </c:ser>
        <c:ser>
          <c:idx val="1"/>
          <c:order val="1"/>
          <c:tx>
            <c:strRef>
              <c:f>計算式!$E$5</c:f>
              <c:strCache>
                <c:ptCount val="1"/>
                <c:pt idx="0">
                  <c:v>自販機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計算式!$C$6:$C$10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計算式!$E$6:$E$10</c:f>
              <c:numCache>
                <c:formatCode>"¥"#,##0_);\("¥"#,##0\)</c:formatCode>
                <c:ptCount val="5"/>
                <c:pt idx="0">
                  <c:v>58530</c:v>
                </c:pt>
                <c:pt idx="1">
                  <c:v>85140</c:v>
                </c:pt>
                <c:pt idx="2">
                  <c:v>66300</c:v>
                </c:pt>
                <c:pt idx="3">
                  <c:v>46750</c:v>
                </c:pt>
                <c:pt idx="4">
                  <c:v>52380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4D-4FCF-A3A9-EF7D0883B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6857064"/>
        <c:axId val="676853456"/>
      </c:barChart>
      <c:catAx>
        <c:axId val="676857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853456"/>
        <c:crosses val="autoZero"/>
        <c:auto val="1"/>
        <c:lblAlgn val="ctr"/>
        <c:lblOffset val="100"/>
        <c:noMultiLvlLbl val="0"/>
      </c:catAx>
      <c:valAx>
        <c:axId val="67685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857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自販機種類別売上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計算式!$D$57</c:f>
              <c:strCache>
                <c:ptCount val="1"/>
                <c:pt idx="0">
                  <c:v>アルコール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計算式!$C$58:$C$62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計算式!$D$58:$D$62</c:f>
              <c:numCache>
                <c:formatCode>"¥"#,##0_);\("¥"#,##0\)</c:formatCode>
                <c:ptCount val="5"/>
                <c:pt idx="0">
                  <c:v>45000</c:v>
                </c:pt>
                <c:pt idx="1">
                  <c:v>79200</c:v>
                </c:pt>
                <c:pt idx="2">
                  <c:v>48750</c:v>
                </c:pt>
                <c:pt idx="3">
                  <c:v>46750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E-4F58-8490-C706F176AC38}"/>
            </c:ext>
          </c:extLst>
        </c:ser>
        <c:ser>
          <c:idx val="1"/>
          <c:order val="1"/>
          <c:tx>
            <c:strRef>
              <c:f>計算式!$E$57</c:f>
              <c:strCache>
                <c:ptCount val="1"/>
                <c:pt idx="0">
                  <c:v>ジュース類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計算式!$C$58:$C$62</c:f>
              <c:strCache>
                <c:ptCount val="5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  <c:pt idx="4">
                  <c:v>ｺｶｺｱﾗﾎﾞﾄﾗｰｽ</c:v>
                </c:pt>
              </c:strCache>
            </c:strRef>
          </c:cat>
          <c:val>
            <c:numRef>
              <c:f>計算式!$E$58:$E$62</c:f>
              <c:numCache>
                <c:formatCode>"¥"#,##0_);\("¥"#,##0\)</c:formatCode>
                <c:ptCount val="5"/>
                <c:pt idx="0">
                  <c:v>13530</c:v>
                </c:pt>
                <c:pt idx="1">
                  <c:v>5940</c:v>
                </c:pt>
                <c:pt idx="2">
                  <c:v>0</c:v>
                </c:pt>
                <c:pt idx="3">
                  <c:v>0</c:v>
                </c:pt>
                <c:pt idx="4">
                  <c:v>52380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E-4F58-8490-C706F176A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520640"/>
        <c:axId val="499523592"/>
      </c:barChart>
      <c:catAx>
        <c:axId val="49952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9523592"/>
        <c:crosses val="autoZero"/>
        <c:auto val="1"/>
        <c:lblAlgn val="ctr"/>
        <c:lblOffset val="100"/>
        <c:noMultiLvlLbl val="0"/>
      </c:catAx>
      <c:valAx>
        <c:axId val="49952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952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容量別売上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計算式!$D$85</c:f>
              <c:strCache>
                <c:ptCount val="1"/>
                <c:pt idx="0">
                  <c:v>普通350缶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計算式!$C$86:$C$89</c:f>
              <c:strCache>
                <c:ptCount val="4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</c:strCache>
            </c:strRef>
          </c:cat>
          <c:val>
            <c:numRef>
              <c:f>計算式!$D$86:$D$89</c:f>
              <c:numCache>
                <c:formatCode>"¥"#,##0_);\("¥"#,##0\)</c:formatCode>
                <c:ptCount val="4"/>
                <c:pt idx="0">
                  <c:v>6000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C-431F-906F-7FED8FBEC1D7}"/>
            </c:ext>
          </c:extLst>
        </c:ser>
        <c:ser>
          <c:idx val="1"/>
          <c:order val="1"/>
          <c:tx>
            <c:strRef>
              <c:f>計算式!$E$85</c:f>
              <c:strCache>
                <c:ptCount val="1"/>
                <c:pt idx="0">
                  <c:v>生500缶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計算式!$C$86:$C$89</c:f>
              <c:strCache>
                <c:ptCount val="4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</c:strCache>
            </c:strRef>
          </c:cat>
          <c:val>
            <c:numRef>
              <c:f>計算式!$E$86:$E$89</c:f>
              <c:numCache>
                <c:formatCode>"¥"#,##0_);\("¥"#,##0\)</c:formatCode>
                <c:ptCount val="4"/>
                <c:pt idx="0">
                  <c:v>18000</c:v>
                </c:pt>
                <c:pt idx="1">
                  <c:v>25200</c:v>
                </c:pt>
                <c:pt idx="2">
                  <c:v>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C-431F-906F-7FED8FBEC1D7}"/>
            </c:ext>
          </c:extLst>
        </c:ser>
        <c:ser>
          <c:idx val="2"/>
          <c:order val="2"/>
          <c:tx>
            <c:strRef>
              <c:f>計算式!$F$85</c:f>
              <c:strCache>
                <c:ptCount val="1"/>
                <c:pt idx="0">
                  <c:v>生350缶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計算式!$C$86:$C$89</c:f>
              <c:strCache>
                <c:ptCount val="4"/>
                <c:pt idx="0">
                  <c:v>QC酒造</c:v>
                </c:pt>
                <c:pt idx="1">
                  <c:v>タナカビール</c:v>
                </c:pt>
                <c:pt idx="2">
                  <c:v>サッパリ酒造</c:v>
                </c:pt>
                <c:pt idx="3">
                  <c:v>ﾏﾂﾓﾄﾌﾞﾙﾜﾘｰ</c:v>
                </c:pt>
              </c:strCache>
            </c:strRef>
          </c:cat>
          <c:val>
            <c:numRef>
              <c:f>計算式!$F$86:$F$89</c:f>
              <c:numCache>
                <c:formatCode>"¥"#,##0_);\("¥"#,##0\)</c:formatCode>
                <c:ptCount val="4"/>
                <c:pt idx="0">
                  <c:v>21000</c:v>
                </c:pt>
                <c:pt idx="1">
                  <c:v>54000</c:v>
                </c:pt>
                <c:pt idx="2">
                  <c:v>48750</c:v>
                </c:pt>
                <c:pt idx="3">
                  <c:v>36250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C-431F-906F-7FED8FBEC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0080776"/>
        <c:axId val="680081432"/>
      </c:barChart>
      <c:catAx>
        <c:axId val="68008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0081432"/>
        <c:crosses val="autoZero"/>
        <c:auto val="1"/>
        <c:lblAlgn val="ctr"/>
        <c:lblOffset val="100"/>
        <c:noMultiLvlLbl val="0"/>
      </c:catAx>
      <c:valAx>
        <c:axId val="68008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0080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計算式!$D$110</c:f>
              <c:strCache>
                <c:ptCount val="1"/>
                <c:pt idx="0">
                  <c:v>個数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計算式!$C$111:$C$114</c:f>
              <c:strCache>
                <c:ptCount val="4"/>
                <c:pt idx="0">
                  <c:v>Aゾーン</c:v>
                </c:pt>
                <c:pt idx="1">
                  <c:v>Bゾーン</c:v>
                </c:pt>
                <c:pt idx="2">
                  <c:v>Cゾーン</c:v>
                </c:pt>
                <c:pt idx="3">
                  <c:v>Dゾーン</c:v>
                </c:pt>
              </c:strCache>
            </c:strRef>
          </c:cat>
          <c:val>
            <c:numRef>
              <c:f>計算式!$D$111:$D$114</c:f>
              <c:numCache>
                <c:formatCode>0_ </c:formatCode>
                <c:ptCount val="4"/>
                <c:pt idx="0">
                  <c:v>253</c:v>
                </c:pt>
                <c:pt idx="1">
                  <c:v>833</c:v>
                </c:pt>
                <c:pt idx="2">
                  <c:v>1016</c:v>
                </c:pt>
                <c:pt idx="3">
                  <c:v>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2A-45B3-8EFF-FE6519DCE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7665680"/>
        <c:axId val="687671256"/>
      </c:barChart>
      <c:catAx>
        <c:axId val="68766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7671256"/>
        <c:crosses val="autoZero"/>
        <c:auto val="1"/>
        <c:lblAlgn val="ctr"/>
        <c:lblOffset val="100"/>
        <c:noMultiLvlLbl val="0"/>
      </c:catAx>
      <c:valAx>
        <c:axId val="68767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766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計算式!$E$110</c:f>
              <c:strCache>
                <c:ptCount val="1"/>
                <c:pt idx="0">
                  <c:v>平均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計算式!$C$111:$C$114</c:f>
              <c:strCache>
                <c:ptCount val="4"/>
                <c:pt idx="0">
                  <c:v>Aゾーン</c:v>
                </c:pt>
                <c:pt idx="1">
                  <c:v>Bゾーン</c:v>
                </c:pt>
                <c:pt idx="2">
                  <c:v>Cゾーン</c:v>
                </c:pt>
                <c:pt idx="3">
                  <c:v>Dゾーン</c:v>
                </c:pt>
              </c:strCache>
            </c:strRef>
          </c:cat>
          <c:val>
            <c:numRef>
              <c:f>計算式!$E$111:$E$114</c:f>
              <c:numCache>
                <c:formatCode>0_ </c:formatCode>
                <c:ptCount val="4"/>
                <c:pt idx="0">
                  <c:v>126</c:v>
                </c:pt>
                <c:pt idx="1">
                  <c:v>208</c:v>
                </c:pt>
                <c:pt idx="2">
                  <c:v>339</c:v>
                </c:pt>
                <c:pt idx="3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53-4C2B-A093-80F0D22DE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6873792"/>
        <c:axId val="676874776"/>
      </c:barChart>
      <c:catAx>
        <c:axId val="67687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874776"/>
        <c:crosses val="autoZero"/>
        <c:auto val="1"/>
        <c:lblAlgn val="ctr"/>
        <c:lblOffset val="100"/>
        <c:noMultiLvlLbl val="0"/>
      </c:catAx>
      <c:valAx>
        <c:axId val="67687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76873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計算式!$D$136</c:f>
              <c:strCache>
                <c:ptCount val="1"/>
                <c:pt idx="0">
                  <c:v>売上合計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計算式!$C$137:$C$140</c:f>
              <c:strCache>
                <c:ptCount val="4"/>
                <c:pt idx="0">
                  <c:v>A～D</c:v>
                </c:pt>
                <c:pt idx="1">
                  <c:v>D～G</c:v>
                </c:pt>
                <c:pt idx="2">
                  <c:v>H～J</c:v>
                </c:pt>
                <c:pt idx="3">
                  <c:v>K～N</c:v>
                </c:pt>
              </c:strCache>
            </c:strRef>
          </c:cat>
          <c:val>
            <c:numRef>
              <c:f>計算式!$D$137:$D$140</c:f>
              <c:numCache>
                <c:formatCode>"¥"#,##0_);\("¥"#,##0\)</c:formatCode>
                <c:ptCount val="4"/>
                <c:pt idx="0">
                  <c:v>114950</c:v>
                </c:pt>
                <c:pt idx="1">
                  <c:v>118840</c:v>
                </c:pt>
                <c:pt idx="2">
                  <c:v>125670</c:v>
                </c:pt>
                <c:pt idx="3">
                  <c:v>145750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1F-4220-8670-346882215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690808"/>
        <c:axId val="490692448"/>
      </c:barChart>
      <c:catAx>
        <c:axId val="490690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0692448"/>
        <c:crosses val="autoZero"/>
        <c:auto val="1"/>
        <c:lblAlgn val="ctr"/>
        <c:lblOffset val="100"/>
        <c:noMultiLvlLbl val="0"/>
      </c:catAx>
      <c:valAx>
        <c:axId val="49069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0690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計算式!$E$136</c:f>
              <c:strCache>
                <c:ptCount val="1"/>
                <c:pt idx="0">
                  <c:v>売上平均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計算式!$C$137:$C$140</c:f>
              <c:strCache>
                <c:ptCount val="4"/>
                <c:pt idx="0">
                  <c:v>A～D</c:v>
                </c:pt>
                <c:pt idx="1">
                  <c:v>D～G</c:v>
                </c:pt>
                <c:pt idx="2">
                  <c:v>H～J</c:v>
                </c:pt>
                <c:pt idx="3">
                  <c:v>K～N</c:v>
                </c:pt>
              </c:strCache>
            </c:strRef>
          </c:cat>
          <c:val>
            <c:numRef>
              <c:f>計算式!$E$137:$E$140</c:f>
              <c:numCache>
                <c:formatCode>"¥"#,##0_);\("¥"#,##0\)</c:formatCode>
                <c:ptCount val="4"/>
                <c:pt idx="0">
                  <c:v>28737.5</c:v>
                </c:pt>
                <c:pt idx="1">
                  <c:v>39613.333333333336</c:v>
                </c:pt>
                <c:pt idx="2">
                  <c:v>41890</c:v>
                </c:pt>
                <c:pt idx="3">
                  <c:v>36437.5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9F-4AD9-880B-38969538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707208"/>
        <c:axId val="490715080"/>
      </c:barChart>
      <c:catAx>
        <c:axId val="490707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0715080"/>
        <c:crosses val="autoZero"/>
        <c:auto val="1"/>
        <c:lblAlgn val="ctr"/>
        <c:lblOffset val="100"/>
        <c:noMultiLvlLbl val="0"/>
      </c:catAx>
      <c:valAx>
        <c:axId val="49071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¥&quot;#,##0_);\(&quot;¥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0707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76" Type="http://schemas.openxmlformats.org/officeDocument/2006/relationships/image" Target="../media/image76.pn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1" Type="http://schemas.openxmlformats.org/officeDocument/2006/relationships/image" Target="../media/image1.png"/><Relationship Id="rId6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784413</xdr:colOff>
      <xdr:row>39</xdr:row>
      <xdr:rowOff>291351</xdr:rowOff>
    </xdr:from>
    <xdr:to>
      <xdr:col>11</xdr:col>
      <xdr:colOff>44824</xdr:colOff>
      <xdr:row>42</xdr:row>
      <xdr:rowOff>112059</xdr:rowOff>
    </xdr:to>
    <xdr:sp macro="" textlink="">
      <xdr:nvSpPr>
        <xdr:cNvPr id="2" name="テキスト ボックス 9"/>
        <xdr:cNvSpPr txBox="1"/>
      </xdr:nvSpPr>
      <xdr:spPr>
        <a:xfrm>
          <a:off x="2622178" y="12035116"/>
          <a:ext cx="6208058" cy="537884"/>
        </a:xfrm>
        <a:prstGeom prst="rect">
          <a:avLst/>
        </a:prstGeom>
        <a:noFill/>
        <a:ln w="1905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defPPr>
            <a:defRPr lang="ja-JP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kumimoji="1" lang="en-US" altLang="ja-JP" sz="1600" b="1">
              <a:solidFill>
                <a:srgbClr val="0000CC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※【</a:t>
          </a:r>
          <a:r>
            <a:rPr kumimoji="1" lang="ja-JP" altLang="en-US" sz="1600" b="1">
              <a:solidFill>
                <a:srgbClr val="0000CC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制約条件</a:t>
          </a:r>
          <a:r>
            <a:rPr kumimoji="1" lang="en-US" altLang="ja-JP" sz="1600" b="1">
              <a:solidFill>
                <a:srgbClr val="0000CC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】</a:t>
          </a:r>
          <a:r>
            <a:rPr kumimoji="1" lang="ja-JP" altLang="en-US" sz="1600" b="1" baseline="0">
              <a:solidFill>
                <a:srgbClr val="0000CC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 ジュースをアルコールに変えることは法律上できません</a:t>
          </a:r>
          <a:r>
            <a:rPr kumimoji="1" lang="ja-JP" altLang="en-US" sz="1600" b="1">
              <a:solidFill>
                <a:srgbClr val="0000CC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19050</xdr:rowOff>
    </xdr:from>
    <xdr:to>
      <xdr:col>3</xdr:col>
      <xdr:colOff>1666875</xdr:colOff>
      <xdr:row>3</xdr:row>
      <xdr:rowOff>600075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210050" y="923925"/>
          <a:ext cx="1666875" cy="581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141</xdr:row>
      <xdr:rowOff>66675</xdr:rowOff>
    </xdr:from>
    <xdr:to>
      <xdr:col>4</xdr:col>
      <xdr:colOff>114300</xdr:colOff>
      <xdr:row>149</xdr:row>
      <xdr:rowOff>85725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4955500"/>
          <a:ext cx="16192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552450</xdr:colOff>
      <xdr:row>150</xdr:row>
      <xdr:rowOff>323850</xdr:rowOff>
    </xdr:from>
    <xdr:to>
      <xdr:col>12</xdr:col>
      <xdr:colOff>381000</xdr:colOff>
      <xdr:row>153</xdr:row>
      <xdr:rowOff>9525</xdr:rowOff>
    </xdr:to>
    <xdr:pic>
      <xdr:nvPicPr>
        <xdr:cNvPr id="3" name="Picture 16" descr="07_yatai2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26755725"/>
          <a:ext cx="4857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123825</xdr:colOff>
      <xdr:row>172</xdr:row>
      <xdr:rowOff>104775</xdr:rowOff>
    </xdr:from>
    <xdr:to>
      <xdr:col>10</xdr:col>
      <xdr:colOff>161925</xdr:colOff>
      <xdr:row>175</xdr:row>
      <xdr:rowOff>152400</xdr:rowOff>
    </xdr:to>
    <xdr:pic>
      <xdr:nvPicPr>
        <xdr:cNvPr id="4" name="Picture 13" descr="07_yatai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34918650"/>
          <a:ext cx="6953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561975</xdr:colOff>
      <xdr:row>195</xdr:row>
      <xdr:rowOff>123825</xdr:rowOff>
    </xdr:from>
    <xdr:to>
      <xdr:col>10</xdr:col>
      <xdr:colOff>495300</xdr:colOff>
      <xdr:row>197</xdr:row>
      <xdr:rowOff>371475</xdr:rowOff>
    </xdr:to>
    <xdr:pic>
      <xdr:nvPicPr>
        <xdr:cNvPr id="5" name="Picture 14" descr="07_yatai2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43700700"/>
          <a:ext cx="5905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628650</xdr:colOff>
      <xdr:row>193</xdr:row>
      <xdr:rowOff>314325</xdr:rowOff>
    </xdr:from>
    <xdr:to>
      <xdr:col>17</xdr:col>
      <xdr:colOff>95250</xdr:colOff>
      <xdr:row>198</xdr:row>
      <xdr:rowOff>295275</xdr:rowOff>
    </xdr:to>
    <xdr:pic>
      <xdr:nvPicPr>
        <xdr:cNvPr id="6" name="Picture 18" descr="sport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43129200"/>
          <a:ext cx="8382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</xdr:colOff>
      <xdr:row>159</xdr:row>
      <xdr:rowOff>0</xdr:rowOff>
    </xdr:from>
    <xdr:to>
      <xdr:col>9</xdr:col>
      <xdr:colOff>533400</xdr:colOff>
      <xdr:row>160</xdr:row>
      <xdr:rowOff>285750</xdr:rowOff>
    </xdr:to>
    <xdr:pic>
      <xdr:nvPicPr>
        <xdr:cNvPr id="7" name="Picture 19" descr="t_alcohol_a3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64" r="11627"/>
        <a:stretch>
          <a:fillRect/>
        </a:stretch>
      </xdr:blipFill>
      <xdr:spPr bwMode="auto">
        <a:xfrm>
          <a:off x="5543550" y="29860875"/>
          <a:ext cx="5143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198</xdr:row>
      <xdr:rowOff>152400</xdr:rowOff>
    </xdr:from>
    <xdr:to>
      <xdr:col>11</xdr:col>
      <xdr:colOff>0</xdr:colOff>
      <xdr:row>201</xdr:row>
      <xdr:rowOff>295275</xdr:rowOff>
    </xdr:to>
    <xdr:pic>
      <xdr:nvPicPr>
        <xdr:cNvPr id="8" name="Picture 21" descr="cha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44872275"/>
          <a:ext cx="6191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161925</xdr:colOff>
      <xdr:row>161</xdr:row>
      <xdr:rowOff>123825</xdr:rowOff>
    </xdr:from>
    <xdr:to>
      <xdr:col>9</xdr:col>
      <xdr:colOff>66675</xdr:colOff>
      <xdr:row>163</xdr:row>
      <xdr:rowOff>295275</xdr:rowOff>
    </xdr:to>
    <xdr:grpSp>
      <xdr:nvGrpSpPr>
        <xdr:cNvPr id="9" name="Group 54"/>
        <xdr:cNvGrpSpPr>
          <a:grpSpLocks/>
        </xdr:cNvGrpSpPr>
      </xdr:nvGrpSpPr>
      <xdr:grpSpPr bwMode="auto">
        <a:xfrm>
          <a:off x="4879068" y="32009896"/>
          <a:ext cx="539750" cy="897165"/>
          <a:chOff x="4716" y="3504"/>
          <a:chExt cx="260" cy="444"/>
        </a:xfrm>
      </xdr:grpSpPr>
      <xdr:pic>
        <xdr:nvPicPr>
          <xdr:cNvPr id="10" name="Picture 25" descr="d-0011"/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904" r="26515"/>
          <a:stretch>
            <a:fillRect/>
          </a:stretch>
        </xdr:blipFill>
        <xdr:spPr bwMode="auto">
          <a:xfrm>
            <a:off x="4762" y="3504"/>
            <a:ext cx="191" cy="4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Rectangle 27"/>
          <xdr:cNvSpPr>
            <a:spLocks noChangeArrowheads="1"/>
          </xdr:cNvSpPr>
        </xdr:nvSpPr>
        <xdr:spPr bwMode="auto">
          <a:xfrm>
            <a:off x="4787" y="3676"/>
            <a:ext cx="132" cy="45"/>
          </a:xfrm>
          <a:prstGeom prst="rect">
            <a:avLst/>
          </a:prstGeom>
          <a:solidFill>
            <a:srgbClr val="FFFFFF"/>
          </a:solidFill>
          <a:ln w="12700" cap="sq">
            <a:solidFill>
              <a:srgbClr val="FFFFFF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00000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600"/>
              </a:lnSpc>
              <a:defRPr sz="1000"/>
            </a:pPr>
            <a:endParaRPr lang="ja-JP" altLang="en-US" sz="1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600"/>
              </a:lnSpc>
              <a:defRPr sz="1000"/>
            </a:pPr>
            <a:endParaRPr lang="ja-JP" altLang="en-US" sz="18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endParaRPr>
          </a:p>
        </xdr:txBody>
      </xdr:sp>
      <xdr:sp macro="" textlink="">
        <xdr:nvSpPr>
          <xdr:cNvPr id="12" name="Text Box 26"/>
          <xdr:cNvSpPr txBox="1">
            <a:spLocks noChangeArrowheads="1"/>
          </xdr:cNvSpPr>
        </xdr:nvSpPr>
        <xdr:spPr bwMode="auto">
          <a:xfrm>
            <a:off x="4716" y="3631"/>
            <a:ext cx="260" cy="145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9900"/>
                </a:solidFill>
              </a14:hiddenFill>
            </a:ext>
            <a:ext uri="{91240B29-F687-4F45-9708-019B960494DF}">
              <a14:hiddenLine xmlns:a14="http://schemas.microsoft.com/office/drawing/2010/main" w="12700" cap="sq">
                <a:solidFill>
                  <a:srgbClr val="FFFFFF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000000"/>
                  </a:outerShdw>
                </a:effectLst>
              </a14:hiddenEffects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800000"/>
                </a:solidFill>
                <a:latin typeface="HG丸ｺﾞｼｯｸM-PRO"/>
                <a:ea typeface="HG丸ｺﾞｼｯｸM-PRO"/>
              </a:rPr>
              <a:t>ｺｶｺｱ</a:t>
            </a:r>
          </a:p>
          <a:p>
            <a:pPr algn="l" rtl="0">
              <a:defRPr sz="1000"/>
            </a:pPr>
            <a:endParaRPr lang="ja-JP" altLang="en-US" sz="900" b="0" i="0" u="none" strike="noStrike" baseline="0">
              <a:solidFill>
                <a:srgbClr val="800000"/>
              </a:solidFill>
              <a:latin typeface="HG丸ｺﾞｼｯｸM-PRO"/>
              <a:ea typeface="HG丸ｺﾞｼｯｸM-PRO"/>
            </a:endParaRPr>
          </a:p>
        </xdr:txBody>
      </xdr:sp>
    </xdr:grpSp>
    <xdr:clientData/>
  </xdr:twoCellAnchor>
  <xdr:twoCellAnchor>
    <xdr:from>
      <xdr:col>8</xdr:col>
      <xdr:colOff>390525</xdr:colOff>
      <xdr:row>156</xdr:row>
      <xdr:rowOff>114300</xdr:rowOff>
    </xdr:from>
    <xdr:to>
      <xdr:col>10</xdr:col>
      <xdr:colOff>104775</xdr:colOff>
      <xdr:row>159</xdr:row>
      <xdr:rowOff>0</xdr:rowOff>
    </xdr:to>
    <xdr:pic>
      <xdr:nvPicPr>
        <xdr:cNvPr id="13" name="Picture 65" descr="010804drink027-trans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28832175"/>
          <a:ext cx="10287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561975</xdr:colOff>
      <xdr:row>179</xdr:row>
      <xdr:rowOff>9525</xdr:rowOff>
    </xdr:from>
    <xdr:to>
      <xdr:col>23</xdr:col>
      <xdr:colOff>514350</xdr:colOff>
      <xdr:row>183</xdr:row>
      <xdr:rowOff>114300</xdr:rowOff>
    </xdr:to>
    <xdr:pic>
      <xdr:nvPicPr>
        <xdr:cNvPr id="1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7575" y="37490400"/>
          <a:ext cx="6381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638175</xdr:colOff>
      <xdr:row>178</xdr:row>
      <xdr:rowOff>314325</xdr:rowOff>
    </xdr:from>
    <xdr:to>
      <xdr:col>10</xdr:col>
      <xdr:colOff>609600</xdr:colOff>
      <xdr:row>183</xdr:row>
      <xdr:rowOff>38100</xdr:rowOff>
    </xdr:to>
    <xdr:pic>
      <xdr:nvPicPr>
        <xdr:cNvPr id="15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37414200"/>
          <a:ext cx="6286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466725</xdr:colOff>
      <xdr:row>171</xdr:row>
      <xdr:rowOff>314325</xdr:rowOff>
    </xdr:from>
    <xdr:to>
      <xdr:col>24</xdr:col>
      <xdr:colOff>238125</xdr:colOff>
      <xdr:row>175</xdr:row>
      <xdr:rowOff>9525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25" y="34747200"/>
          <a:ext cx="4572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523875</xdr:colOff>
      <xdr:row>150</xdr:row>
      <xdr:rowOff>295275</xdr:rowOff>
    </xdr:from>
    <xdr:to>
      <xdr:col>18</xdr:col>
      <xdr:colOff>257175</xdr:colOff>
      <xdr:row>155</xdr:row>
      <xdr:rowOff>9525</xdr:rowOff>
    </xdr:to>
    <xdr:pic>
      <xdr:nvPicPr>
        <xdr:cNvPr id="17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26727150"/>
          <a:ext cx="419100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590550</xdr:colOff>
      <xdr:row>150</xdr:row>
      <xdr:rowOff>257175</xdr:rowOff>
    </xdr:from>
    <xdr:to>
      <xdr:col>15</xdr:col>
      <xdr:colOff>428625</xdr:colOff>
      <xdr:row>154</xdr:row>
      <xdr:rowOff>104775</xdr:rowOff>
    </xdr:to>
    <xdr:pic>
      <xdr:nvPicPr>
        <xdr:cNvPr id="18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0" y="26689050"/>
          <a:ext cx="5238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542925</xdr:colOff>
      <xdr:row>164</xdr:row>
      <xdr:rowOff>9525</xdr:rowOff>
    </xdr:from>
    <xdr:to>
      <xdr:col>19</xdr:col>
      <xdr:colOff>304800</xdr:colOff>
      <xdr:row>168</xdr:row>
      <xdr:rowOff>19050</xdr:rowOff>
    </xdr:to>
    <xdr:pic>
      <xdr:nvPicPr>
        <xdr:cNvPr id="1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31775400"/>
          <a:ext cx="4476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323850</xdr:colOff>
      <xdr:row>175</xdr:row>
      <xdr:rowOff>219075</xdr:rowOff>
    </xdr:from>
    <xdr:to>
      <xdr:col>16</xdr:col>
      <xdr:colOff>133350</xdr:colOff>
      <xdr:row>180</xdr:row>
      <xdr:rowOff>0</xdr:rowOff>
    </xdr:to>
    <xdr:pic>
      <xdr:nvPicPr>
        <xdr:cNvPr id="20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36175950"/>
          <a:ext cx="495300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228600</xdr:colOff>
      <xdr:row>200</xdr:row>
      <xdr:rowOff>38100</xdr:rowOff>
    </xdr:from>
    <xdr:to>
      <xdr:col>13</xdr:col>
      <xdr:colOff>57150</xdr:colOff>
      <xdr:row>204</xdr:row>
      <xdr:rowOff>190500</xdr:rowOff>
    </xdr:to>
    <xdr:pic>
      <xdr:nvPicPr>
        <xdr:cNvPr id="21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45519975"/>
          <a:ext cx="4857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228600</xdr:colOff>
      <xdr:row>165</xdr:row>
      <xdr:rowOff>219075</xdr:rowOff>
    </xdr:from>
    <xdr:to>
      <xdr:col>10</xdr:col>
      <xdr:colOff>28575</xdr:colOff>
      <xdr:row>167</xdr:row>
      <xdr:rowOff>323850</xdr:rowOff>
    </xdr:to>
    <xdr:pic>
      <xdr:nvPicPr>
        <xdr:cNvPr id="22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32365950"/>
          <a:ext cx="4572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180975</xdr:colOff>
      <xdr:row>161</xdr:row>
      <xdr:rowOff>342900</xdr:rowOff>
    </xdr:from>
    <xdr:to>
      <xdr:col>10</xdr:col>
      <xdr:colOff>28575</xdr:colOff>
      <xdr:row>165</xdr:row>
      <xdr:rowOff>171450</xdr:rowOff>
    </xdr:to>
    <xdr:pic>
      <xdr:nvPicPr>
        <xdr:cNvPr id="23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0965775"/>
          <a:ext cx="5048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172</xdr:row>
      <xdr:rowOff>323850</xdr:rowOff>
    </xdr:from>
    <xdr:to>
      <xdr:col>13</xdr:col>
      <xdr:colOff>0</xdr:colOff>
      <xdr:row>177</xdr:row>
      <xdr:rowOff>104775</xdr:rowOff>
    </xdr:to>
    <xdr:pic>
      <xdr:nvPicPr>
        <xdr:cNvPr id="24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35137725"/>
          <a:ext cx="65722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47625</xdr:colOff>
      <xdr:row>199</xdr:row>
      <xdr:rowOff>257175</xdr:rowOff>
    </xdr:from>
    <xdr:to>
      <xdr:col>12</xdr:col>
      <xdr:colOff>9525</xdr:colOff>
      <xdr:row>202</xdr:row>
      <xdr:rowOff>333375</xdr:rowOff>
    </xdr:to>
    <xdr:pic>
      <xdr:nvPicPr>
        <xdr:cNvPr id="25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45358050"/>
          <a:ext cx="6191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381000</xdr:colOff>
      <xdr:row>202</xdr:row>
      <xdr:rowOff>142875</xdr:rowOff>
    </xdr:from>
    <xdr:to>
      <xdr:col>15</xdr:col>
      <xdr:colOff>200025</xdr:colOff>
      <xdr:row>206</xdr:row>
      <xdr:rowOff>266700</xdr:rowOff>
    </xdr:to>
    <xdr:pic>
      <xdr:nvPicPr>
        <xdr:cNvPr id="26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46386750"/>
          <a:ext cx="5048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219075</xdr:colOff>
      <xdr:row>158</xdr:row>
      <xdr:rowOff>161925</xdr:rowOff>
    </xdr:from>
    <xdr:to>
      <xdr:col>17</xdr:col>
      <xdr:colOff>228600</xdr:colOff>
      <xdr:row>161</xdr:row>
      <xdr:rowOff>19050</xdr:rowOff>
    </xdr:to>
    <xdr:pic>
      <xdr:nvPicPr>
        <xdr:cNvPr id="27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9875" y="29641800"/>
          <a:ext cx="6953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533400</xdr:colOff>
      <xdr:row>153</xdr:row>
      <xdr:rowOff>371475</xdr:rowOff>
    </xdr:from>
    <xdr:to>
      <xdr:col>20</xdr:col>
      <xdr:colOff>590550</xdr:colOff>
      <xdr:row>157</xdr:row>
      <xdr:rowOff>209550</xdr:rowOff>
    </xdr:to>
    <xdr:pic>
      <xdr:nvPicPr>
        <xdr:cNvPr id="28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1600" y="27946350"/>
          <a:ext cx="7429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381000</xdr:colOff>
      <xdr:row>154</xdr:row>
      <xdr:rowOff>76200</xdr:rowOff>
    </xdr:from>
    <xdr:to>
      <xdr:col>17</xdr:col>
      <xdr:colOff>428625</xdr:colOff>
      <xdr:row>157</xdr:row>
      <xdr:rowOff>285750</xdr:rowOff>
    </xdr:to>
    <xdr:pic>
      <xdr:nvPicPr>
        <xdr:cNvPr id="29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8032075"/>
          <a:ext cx="7334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409575</xdr:colOff>
      <xdr:row>191</xdr:row>
      <xdr:rowOff>85725</xdr:rowOff>
    </xdr:from>
    <xdr:to>
      <xdr:col>10</xdr:col>
      <xdr:colOff>409575</xdr:colOff>
      <xdr:row>194</xdr:row>
      <xdr:rowOff>95250</xdr:rowOff>
    </xdr:to>
    <xdr:pic>
      <xdr:nvPicPr>
        <xdr:cNvPr id="30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42138600"/>
          <a:ext cx="6572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542925</xdr:colOff>
      <xdr:row>173</xdr:row>
      <xdr:rowOff>133350</xdr:rowOff>
    </xdr:from>
    <xdr:to>
      <xdr:col>11</xdr:col>
      <xdr:colOff>495300</xdr:colOff>
      <xdr:row>176</xdr:row>
      <xdr:rowOff>66675</xdr:rowOff>
    </xdr:to>
    <xdr:pic>
      <xdr:nvPicPr>
        <xdr:cNvPr id="31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5328225"/>
          <a:ext cx="6096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542925</xdr:colOff>
      <xdr:row>194</xdr:row>
      <xdr:rowOff>95250</xdr:rowOff>
    </xdr:from>
    <xdr:to>
      <xdr:col>11</xdr:col>
      <xdr:colOff>504825</xdr:colOff>
      <xdr:row>197</xdr:row>
      <xdr:rowOff>28575</xdr:rowOff>
    </xdr:to>
    <xdr:pic>
      <xdr:nvPicPr>
        <xdr:cNvPr id="32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3291125"/>
          <a:ext cx="6191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371475</xdr:colOff>
      <xdr:row>164</xdr:row>
      <xdr:rowOff>371475</xdr:rowOff>
    </xdr:from>
    <xdr:to>
      <xdr:col>16</xdr:col>
      <xdr:colOff>352425</xdr:colOff>
      <xdr:row>167</xdr:row>
      <xdr:rowOff>371475</xdr:rowOff>
    </xdr:to>
    <xdr:pic>
      <xdr:nvPicPr>
        <xdr:cNvPr id="3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32137350"/>
          <a:ext cx="66675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323850</xdr:colOff>
      <xdr:row>172</xdr:row>
      <xdr:rowOff>342900</xdr:rowOff>
    </xdr:from>
    <xdr:to>
      <xdr:col>25</xdr:col>
      <xdr:colOff>123825</xdr:colOff>
      <xdr:row>176</xdr:row>
      <xdr:rowOff>28575</xdr:rowOff>
    </xdr:to>
    <xdr:pic>
      <xdr:nvPicPr>
        <xdr:cNvPr id="34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21050" y="35156775"/>
          <a:ext cx="4857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314325</xdr:colOff>
      <xdr:row>172</xdr:row>
      <xdr:rowOff>304800</xdr:rowOff>
    </xdr:from>
    <xdr:to>
      <xdr:col>26</xdr:col>
      <xdr:colOff>142875</xdr:colOff>
      <xdr:row>176</xdr:row>
      <xdr:rowOff>0</xdr:rowOff>
    </xdr:to>
    <xdr:pic>
      <xdr:nvPicPr>
        <xdr:cNvPr id="35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7325" y="35118675"/>
          <a:ext cx="5143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314325</xdr:colOff>
      <xdr:row>172</xdr:row>
      <xdr:rowOff>361950</xdr:rowOff>
    </xdr:from>
    <xdr:to>
      <xdr:col>27</xdr:col>
      <xdr:colOff>142875</xdr:colOff>
      <xdr:row>176</xdr:row>
      <xdr:rowOff>57150</xdr:rowOff>
    </xdr:to>
    <xdr:pic>
      <xdr:nvPicPr>
        <xdr:cNvPr id="36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5" y="35175825"/>
          <a:ext cx="5143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609600</xdr:colOff>
      <xdr:row>174</xdr:row>
      <xdr:rowOff>200025</xdr:rowOff>
    </xdr:from>
    <xdr:to>
      <xdr:col>23</xdr:col>
      <xdr:colOff>438150</xdr:colOff>
      <xdr:row>177</xdr:row>
      <xdr:rowOff>285750</xdr:rowOff>
    </xdr:to>
    <xdr:pic>
      <xdr:nvPicPr>
        <xdr:cNvPr id="37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5200" y="35775900"/>
          <a:ext cx="5143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1657350</xdr:colOff>
      <xdr:row>176</xdr:row>
      <xdr:rowOff>104775</xdr:rowOff>
    </xdr:from>
    <xdr:to>
      <xdr:col>23</xdr:col>
      <xdr:colOff>485775</xdr:colOff>
      <xdr:row>179</xdr:row>
      <xdr:rowOff>200025</xdr:rowOff>
    </xdr:to>
    <xdr:pic>
      <xdr:nvPicPr>
        <xdr:cNvPr id="38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36442650"/>
          <a:ext cx="4857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581025</xdr:colOff>
      <xdr:row>177</xdr:row>
      <xdr:rowOff>342900</xdr:rowOff>
    </xdr:from>
    <xdr:to>
      <xdr:col>22</xdr:col>
      <xdr:colOff>371475</xdr:colOff>
      <xdr:row>181</xdr:row>
      <xdr:rowOff>38100</xdr:rowOff>
    </xdr:to>
    <xdr:pic>
      <xdr:nvPicPr>
        <xdr:cNvPr id="39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20825" y="37061775"/>
          <a:ext cx="4762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174</xdr:row>
      <xdr:rowOff>257175</xdr:rowOff>
    </xdr:from>
    <xdr:to>
      <xdr:col>13</xdr:col>
      <xdr:colOff>676275</xdr:colOff>
      <xdr:row>177</xdr:row>
      <xdr:rowOff>371475</xdr:rowOff>
    </xdr:to>
    <xdr:pic>
      <xdr:nvPicPr>
        <xdr:cNvPr id="40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35833050"/>
          <a:ext cx="485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638175</xdr:colOff>
      <xdr:row>178</xdr:row>
      <xdr:rowOff>9525</xdr:rowOff>
    </xdr:from>
    <xdr:to>
      <xdr:col>9</xdr:col>
      <xdr:colOff>533400</xdr:colOff>
      <xdr:row>181</xdr:row>
      <xdr:rowOff>352425</xdr:rowOff>
    </xdr:to>
    <xdr:pic>
      <xdr:nvPicPr>
        <xdr:cNvPr id="41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37109400"/>
          <a:ext cx="55245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438150</xdr:colOff>
      <xdr:row>176</xdr:row>
      <xdr:rowOff>257175</xdr:rowOff>
    </xdr:from>
    <xdr:to>
      <xdr:col>27</xdr:col>
      <xdr:colOff>219075</xdr:colOff>
      <xdr:row>179</xdr:row>
      <xdr:rowOff>361950</xdr:rowOff>
    </xdr:to>
    <xdr:pic>
      <xdr:nvPicPr>
        <xdr:cNvPr id="42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6950" y="36595050"/>
          <a:ext cx="466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609600</xdr:colOff>
      <xdr:row>176</xdr:row>
      <xdr:rowOff>219075</xdr:rowOff>
    </xdr:from>
    <xdr:to>
      <xdr:col>26</xdr:col>
      <xdr:colOff>390525</xdr:colOff>
      <xdr:row>179</xdr:row>
      <xdr:rowOff>323850</xdr:rowOff>
    </xdr:to>
    <xdr:pic>
      <xdr:nvPicPr>
        <xdr:cNvPr id="4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2600" y="36556950"/>
          <a:ext cx="4667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38100</xdr:colOff>
      <xdr:row>176</xdr:row>
      <xdr:rowOff>247650</xdr:rowOff>
    </xdr:from>
    <xdr:to>
      <xdr:col>25</xdr:col>
      <xdr:colOff>533400</xdr:colOff>
      <xdr:row>179</xdr:row>
      <xdr:rowOff>361950</xdr:rowOff>
    </xdr:to>
    <xdr:pic>
      <xdr:nvPicPr>
        <xdr:cNvPr id="44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21100" y="36585525"/>
          <a:ext cx="495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95250</xdr:colOff>
      <xdr:row>176</xdr:row>
      <xdr:rowOff>257175</xdr:rowOff>
    </xdr:from>
    <xdr:to>
      <xdr:col>24</xdr:col>
      <xdr:colOff>581025</xdr:colOff>
      <xdr:row>180</xdr:row>
      <xdr:rowOff>9525</xdr:rowOff>
    </xdr:to>
    <xdr:pic>
      <xdr:nvPicPr>
        <xdr:cNvPr id="45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2450" y="36595050"/>
          <a:ext cx="4857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1562100</xdr:colOff>
      <xdr:row>192</xdr:row>
      <xdr:rowOff>180975</xdr:rowOff>
    </xdr:from>
    <xdr:to>
      <xdr:col>23</xdr:col>
      <xdr:colOff>609600</xdr:colOff>
      <xdr:row>196</xdr:row>
      <xdr:rowOff>76200</xdr:rowOff>
    </xdr:to>
    <xdr:pic>
      <xdr:nvPicPr>
        <xdr:cNvPr id="46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42614850"/>
          <a:ext cx="6096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752475</xdr:colOff>
      <xdr:row>192</xdr:row>
      <xdr:rowOff>85725</xdr:rowOff>
    </xdr:from>
    <xdr:to>
      <xdr:col>23</xdr:col>
      <xdr:colOff>638175</xdr:colOff>
      <xdr:row>196</xdr:row>
      <xdr:rowOff>57150</xdr:rowOff>
    </xdr:to>
    <xdr:pic>
      <xdr:nvPicPr>
        <xdr:cNvPr id="47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42519600"/>
          <a:ext cx="63817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581025</xdr:colOff>
      <xdr:row>192</xdr:row>
      <xdr:rowOff>200025</xdr:rowOff>
    </xdr:from>
    <xdr:to>
      <xdr:col>24</xdr:col>
      <xdr:colOff>523875</xdr:colOff>
      <xdr:row>196</xdr:row>
      <xdr:rowOff>133350</xdr:rowOff>
    </xdr:to>
    <xdr:pic>
      <xdr:nvPicPr>
        <xdr:cNvPr id="48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42633900"/>
          <a:ext cx="62865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762000</xdr:colOff>
      <xdr:row>187</xdr:row>
      <xdr:rowOff>342900</xdr:rowOff>
    </xdr:from>
    <xdr:to>
      <xdr:col>23</xdr:col>
      <xdr:colOff>619125</xdr:colOff>
      <xdr:row>191</xdr:row>
      <xdr:rowOff>266700</xdr:rowOff>
    </xdr:to>
    <xdr:pic>
      <xdr:nvPicPr>
        <xdr:cNvPr id="49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40871775"/>
          <a:ext cx="6191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1533525</xdr:colOff>
      <xdr:row>187</xdr:row>
      <xdr:rowOff>323850</xdr:rowOff>
    </xdr:from>
    <xdr:to>
      <xdr:col>23</xdr:col>
      <xdr:colOff>619125</xdr:colOff>
      <xdr:row>191</xdr:row>
      <xdr:rowOff>276225</xdr:rowOff>
    </xdr:to>
    <xdr:pic>
      <xdr:nvPicPr>
        <xdr:cNvPr id="5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40852725"/>
          <a:ext cx="6191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571500</xdr:colOff>
      <xdr:row>187</xdr:row>
      <xdr:rowOff>371475</xdr:rowOff>
    </xdr:from>
    <xdr:to>
      <xdr:col>24</xdr:col>
      <xdr:colOff>485775</xdr:colOff>
      <xdr:row>191</xdr:row>
      <xdr:rowOff>266700</xdr:rowOff>
    </xdr:to>
    <xdr:pic>
      <xdr:nvPicPr>
        <xdr:cNvPr id="51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2900" y="40900350"/>
          <a:ext cx="6000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628650</xdr:colOff>
      <xdr:row>188</xdr:row>
      <xdr:rowOff>9525</xdr:rowOff>
    </xdr:from>
    <xdr:to>
      <xdr:col>25</xdr:col>
      <xdr:colOff>533400</xdr:colOff>
      <xdr:row>191</xdr:row>
      <xdr:rowOff>342900</xdr:rowOff>
    </xdr:to>
    <xdr:pic>
      <xdr:nvPicPr>
        <xdr:cNvPr id="52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5850" y="40919400"/>
          <a:ext cx="59055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0</xdr:colOff>
      <xdr:row>188</xdr:row>
      <xdr:rowOff>9525</xdr:rowOff>
    </xdr:from>
    <xdr:to>
      <xdr:col>26</xdr:col>
      <xdr:colOff>609600</xdr:colOff>
      <xdr:row>191</xdr:row>
      <xdr:rowOff>314325</xdr:rowOff>
    </xdr:to>
    <xdr:pic>
      <xdr:nvPicPr>
        <xdr:cNvPr id="53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40919400"/>
          <a:ext cx="6096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47625</xdr:colOff>
      <xdr:row>180</xdr:row>
      <xdr:rowOff>276225</xdr:rowOff>
    </xdr:from>
    <xdr:to>
      <xdr:col>26</xdr:col>
      <xdr:colOff>180975</xdr:colOff>
      <xdr:row>185</xdr:row>
      <xdr:rowOff>171450</xdr:rowOff>
    </xdr:to>
    <xdr:pic>
      <xdr:nvPicPr>
        <xdr:cNvPr id="54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0625" y="38138100"/>
          <a:ext cx="81915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323850</xdr:colOff>
      <xdr:row>165</xdr:row>
      <xdr:rowOff>133350</xdr:rowOff>
    </xdr:from>
    <xdr:to>
      <xdr:col>15</xdr:col>
      <xdr:colOff>171450</xdr:colOff>
      <xdr:row>167</xdr:row>
      <xdr:rowOff>285750</xdr:rowOff>
    </xdr:to>
    <xdr:pic>
      <xdr:nvPicPr>
        <xdr:cNvPr id="55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32280225"/>
          <a:ext cx="533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485775</xdr:colOff>
      <xdr:row>151</xdr:row>
      <xdr:rowOff>352425</xdr:rowOff>
    </xdr:from>
    <xdr:to>
      <xdr:col>19</xdr:col>
      <xdr:colOff>428625</xdr:colOff>
      <xdr:row>154</xdr:row>
      <xdr:rowOff>257175</xdr:rowOff>
    </xdr:to>
    <xdr:pic>
      <xdr:nvPicPr>
        <xdr:cNvPr id="56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8175" y="27165300"/>
          <a:ext cx="62865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228600</xdr:colOff>
      <xdr:row>155</xdr:row>
      <xdr:rowOff>28575</xdr:rowOff>
    </xdr:from>
    <xdr:to>
      <xdr:col>12</xdr:col>
      <xdr:colOff>152400</xdr:colOff>
      <xdr:row>157</xdr:row>
      <xdr:rowOff>209550</xdr:rowOff>
    </xdr:to>
    <xdr:pic>
      <xdr:nvPicPr>
        <xdr:cNvPr id="57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28365450"/>
          <a:ext cx="5810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247650</xdr:colOff>
      <xdr:row>175</xdr:row>
      <xdr:rowOff>180975</xdr:rowOff>
    </xdr:from>
    <xdr:to>
      <xdr:col>14</xdr:col>
      <xdr:colOff>600075</xdr:colOff>
      <xdr:row>178</xdr:row>
      <xdr:rowOff>133350</xdr:rowOff>
    </xdr:to>
    <xdr:pic>
      <xdr:nvPicPr>
        <xdr:cNvPr id="58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36137850"/>
          <a:ext cx="3524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523875</xdr:colOff>
      <xdr:row>155</xdr:row>
      <xdr:rowOff>66675</xdr:rowOff>
    </xdr:from>
    <xdr:to>
      <xdr:col>18</xdr:col>
      <xdr:colOff>381000</xdr:colOff>
      <xdr:row>157</xdr:row>
      <xdr:rowOff>276225</xdr:rowOff>
    </xdr:to>
    <xdr:pic>
      <xdr:nvPicPr>
        <xdr:cNvPr id="59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28403550"/>
          <a:ext cx="542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152400</xdr:colOff>
      <xdr:row>151</xdr:row>
      <xdr:rowOff>342900</xdr:rowOff>
    </xdr:from>
    <xdr:to>
      <xdr:col>9</xdr:col>
      <xdr:colOff>57150</xdr:colOff>
      <xdr:row>155</xdr:row>
      <xdr:rowOff>28575</xdr:rowOff>
    </xdr:to>
    <xdr:pic>
      <xdr:nvPicPr>
        <xdr:cNvPr id="60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27155775"/>
          <a:ext cx="56197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247650</xdr:colOff>
      <xdr:row>158</xdr:row>
      <xdr:rowOff>180975</xdr:rowOff>
    </xdr:from>
    <xdr:to>
      <xdr:col>16</xdr:col>
      <xdr:colOff>38100</xdr:colOff>
      <xdr:row>160</xdr:row>
      <xdr:rowOff>342900</xdr:rowOff>
    </xdr:to>
    <xdr:pic>
      <xdr:nvPicPr>
        <xdr:cNvPr id="61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0" y="29660850"/>
          <a:ext cx="4762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219075</xdr:colOff>
      <xdr:row>158</xdr:row>
      <xdr:rowOff>276225</xdr:rowOff>
    </xdr:from>
    <xdr:to>
      <xdr:col>15</xdr:col>
      <xdr:colOff>28575</xdr:colOff>
      <xdr:row>160</xdr:row>
      <xdr:rowOff>276225</xdr:rowOff>
    </xdr:to>
    <xdr:pic>
      <xdr:nvPicPr>
        <xdr:cNvPr id="62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9756100"/>
          <a:ext cx="4953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152</xdr:row>
      <xdr:rowOff>180975</xdr:rowOff>
    </xdr:from>
    <xdr:to>
      <xdr:col>10</xdr:col>
      <xdr:colOff>0</xdr:colOff>
      <xdr:row>154</xdr:row>
      <xdr:rowOff>371475</xdr:rowOff>
    </xdr:to>
    <xdr:pic>
      <xdr:nvPicPr>
        <xdr:cNvPr id="63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27374850"/>
          <a:ext cx="5429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457200</xdr:colOff>
      <xdr:row>152</xdr:row>
      <xdr:rowOff>85725</xdr:rowOff>
    </xdr:from>
    <xdr:to>
      <xdr:col>17</xdr:col>
      <xdr:colOff>200025</xdr:colOff>
      <xdr:row>154</xdr:row>
      <xdr:rowOff>123825</xdr:rowOff>
    </xdr:to>
    <xdr:pic>
      <xdr:nvPicPr>
        <xdr:cNvPr id="64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27279600"/>
          <a:ext cx="428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495300</xdr:colOff>
      <xdr:row>152</xdr:row>
      <xdr:rowOff>114300</xdr:rowOff>
    </xdr:from>
    <xdr:to>
      <xdr:col>16</xdr:col>
      <xdr:colOff>314325</xdr:colOff>
      <xdr:row>154</xdr:row>
      <xdr:rowOff>114300</xdr:rowOff>
    </xdr:to>
    <xdr:pic>
      <xdr:nvPicPr>
        <xdr:cNvPr id="65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600839">
          <a:off x="10020300" y="27308175"/>
          <a:ext cx="5048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285750</xdr:colOff>
      <xdr:row>163</xdr:row>
      <xdr:rowOff>114300</xdr:rowOff>
    </xdr:from>
    <xdr:to>
      <xdr:col>11</xdr:col>
      <xdr:colOff>171450</xdr:colOff>
      <xdr:row>165</xdr:row>
      <xdr:rowOff>295275</xdr:rowOff>
    </xdr:to>
    <xdr:pic>
      <xdr:nvPicPr>
        <xdr:cNvPr id="66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31499175"/>
          <a:ext cx="5429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333375</xdr:colOff>
      <xdr:row>202</xdr:row>
      <xdr:rowOff>19050</xdr:rowOff>
    </xdr:from>
    <xdr:to>
      <xdr:col>14</xdr:col>
      <xdr:colOff>38100</xdr:colOff>
      <xdr:row>205</xdr:row>
      <xdr:rowOff>66675</xdr:rowOff>
    </xdr:to>
    <xdr:pic>
      <xdr:nvPicPr>
        <xdr:cNvPr id="67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46262925"/>
          <a:ext cx="39052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485775</xdr:colOff>
      <xdr:row>155</xdr:row>
      <xdr:rowOff>85725</xdr:rowOff>
    </xdr:from>
    <xdr:to>
      <xdr:col>19</xdr:col>
      <xdr:colOff>247650</xdr:colOff>
      <xdr:row>157</xdr:row>
      <xdr:rowOff>190500</xdr:rowOff>
    </xdr:to>
    <xdr:pic>
      <xdr:nvPicPr>
        <xdr:cNvPr id="68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8175" y="28422600"/>
          <a:ext cx="447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47625</xdr:colOff>
      <xdr:row>183</xdr:row>
      <xdr:rowOff>342900</xdr:rowOff>
    </xdr:from>
    <xdr:to>
      <xdr:col>11</xdr:col>
      <xdr:colOff>66675</xdr:colOff>
      <xdr:row>187</xdr:row>
      <xdr:rowOff>133350</xdr:rowOff>
    </xdr:to>
    <xdr:pic>
      <xdr:nvPicPr>
        <xdr:cNvPr id="69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39347775"/>
          <a:ext cx="6762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542925</xdr:colOff>
      <xdr:row>179</xdr:row>
      <xdr:rowOff>352425</xdr:rowOff>
    </xdr:from>
    <xdr:to>
      <xdr:col>24</xdr:col>
      <xdr:colOff>457200</xdr:colOff>
      <xdr:row>183</xdr:row>
      <xdr:rowOff>66675</xdr:rowOff>
    </xdr:to>
    <xdr:pic>
      <xdr:nvPicPr>
        <xdr:cNvPr id="70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4325" y="37833300"/>
          <a:ext cx="6000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390525</xdr:colOff>
      <xdr:row>180</xdr:row>
      <xdr:rowOff>304800</xdr:rowOff>
    </xdr:from>
    <xdr:to>
      <xdr:col>27</xdr:col>
      <xdr:colOff>276225</xdr:colOff>
      <xdr:row>183</xdr:row>
      <xdr:rowOff>371475</xdr:rowOff>
    </xdr:to>
    <xdr:pic>
      <xdr:nvPicPr>
        <xdr:cNvPr id="71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9325" y="38166675"/>
          <a:ext cx="5715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571500</xdr:colOff>
      <xdr:row>163</xdr:row>
      <xdr:rowOff>228600</xdr:rowOff>
    </xdr:from>
    <xdr:to>
      <xdr:col>18</xdr:col>
      <xdr:colOff>419100</xdr:colOff>
      <xdr:row>167</xdr:row>
      <xdr:rowOff>371475</xdr:rowOff>
    </xdr:to>
    <xdr:pic>
      <xdr:nvPicPr>
        <xdr:cNvPr id="72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31613475"/>
          <a:ext cx="5334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9525</xdr:colOff>
      <xdr:row>168</xdr:row>
      <xdr:rowOff>152400</xdr:rowOff>
    </xdr:from>
    <xdr:to>
      <xdr:col>10</xdr:col>
      <xdr:colOff>0</xdr:colOff>
      <xdr:row>171</xdr:row>
      <xdr:rowOff>114300</xdr:rowOff>
    </xdr:to>
    <xdr:pic>
      <xdr:nvPicPr>
        <xdr:cNvPr id="73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33442275"/>
          <a:ext cx="63817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209550</xdr:colOff>
      <xdr:row>154</xdr:row>
      <xdr:rowOff>95250</xdr:rowOff>
    </xdr:from>
    <xdr:to>
      <xdr:col>11</xdr:col>
      <xdr:colOff>171450</xdr:colOff>
      <xdr:row>157</xdr:row>
      <xdr:rowOff>200025</xdr:rowOff>
    </xdr:to>
    <xdr:pic>
      <xdr:nvPicPr>
        <xdr:cNvPr id="74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28051125"/>
          <a:ext cx="6191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104775</xdr:colOff>
      <xdr:row>174</xdr:row>
      <xdr:rowOff>200025</xdr:rowOff>
    </xdr:from>
    <xdr:to>
      <xdr:col>10</xdr:col>
      <xdr:colOff>295275</xdr:colOff>
      <xdr:row>175</xdr:row>
      <xdr:rowOff>9525</xdr:rowOff>
    </xdr:to>
    <xdr:sp macro="" textlink="">
      <xdr:nvSpPr>
        <xdr:cNvPr id="1378" name="Line 2505"/>
        <xdr:cNvSpPr>
          <a:spLocks noChangeShapeType="1"/>
        </xdr:cNvSpPr>
      </xdr:nvSpPr>
      <xdr:spPr bwMode="auto">
        <a:xfrm>
          <a:off x="4972050" y="35775900"/>
          <a:ext cx="150495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66675</xdr:colOff>
      <xdr:row>175</xdr:row>
      <xdr:rowOff>190500</xdr:rowOff>
    </xdr:from>
    <xdr:to>
      <xdr:col>11</xdr:col>
      <xdr:colOff>581025</xdr:colOff>
      <xdr:row>176</xdr:row>
      <xdr:rowOff>85725</xdr:rowOff>
    </xdr:to>
    <xdr:sp macro="" textlink="">
      <xdr:nvSpPr>
        <xdr:cNvPr id="1380" name="Line 2507"/>
        <xdr:cNvSpPr>
          <a:spLocks noChangeShapeType="1"/>
        </xdr:cNvSpPr>
      </xdr:nvSpPr>
      <xdr:spPr bwMode="auto">
        <a:xfrm>
          <a:off x="4933950" y="36147375"/>
          <a:ext cx="2486025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12</xdr:col>
      <xdr:colOff>38100</xdr:colOff>
      <xdr:row>182</xdr:row>
      <xdr:rowOff>95250</xdr:rowOff>
    </xdr:from>
    <xdr:to>
      <xdr:col>12</xdr:col>
      <xdr:colOff>600075</xdr:colOff>
      <xdr:row>184</xdr:row>
      <xdr:rowOff>276225</xdr:rowOff>
    </xdr:to>
    <xdr:pic>
      <xdr:nvPicPr>
        <xdr:cNvPr id="1382" name="Picture 250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38719125"/>
          <a:ext cx="561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600075</xdr:colOff>
      <xdr:row>183</xdr:row>
      <xdr:rowOff>247650</xdr:rowOff>
    </xdr:from>
    <xdr:to>
      <xdr:col>12</xdr:col>
      <xdr:colOff>28575</xdr:colOff>
      <xdr:row>183</xdr:row>
      <xdr:rowOff>247650</xdr:rowOff>
    </xdr:to>
    <xdr:sp macro="" textlink="">
      <xdr:nvSpPr>
        <xdr:cNvPr id="1383" name="Line 2510"/>
        <xdr:cNvSpPr>
          <a:spLocks noChangeShapeType="1"/>
        </xdr:cNvSpPr>
      </xdr:nvSpPr>
      <xdr:spPr bwMode="auto">
        <a:xfrm>
          <a:off x="4810125" y="39252525"/>
          <a:ext cx="2714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8</xdr:col>
      <xdr:colOff>104775</xdr:colOff>
      <xdr:row>189</xdr:row>
      <xdr:rowOff>323850</xdr:rowOff>
    </xdr:from>
    <xdr:to>
      <xdr:col>8</xdr:col>
      <xdr:colOff>419100</xdr:colOff>
      <xdr:row>191</xdr:row>
      <xdr:rowOff>180975</xdr:rowOff>
    </xdr:to>
    <xdr:pic>
      <xdr:nvPicPr>
        <xdr:cNvPr id="1386" name="Picture 2513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41614725"/>
          <a:ext cx="3143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476250</xdr:colOff>
      <xdr:row>190</xdr:row>
      <xdr:rowOff>342900</xdr:rowOff>
    </xdr:from>
    <xdr:to>
      <xdr:col>9</xdr:col>
      <xdr:colOff>76200</xdr:colOff>
      <xdr:row>192</xdr:row>
      <xdr:rowOff>123825</xdr:rowOff>
    </xdr:to>
    <xdr:pic>
      <xdr:nvPicPr>
        <xdr:cNvPr id="1387" name="Picture 2514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42014775"/>
          <a:ext cx="2571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514350</xdr:colOff>
      <xdr:row>170</xdr:row>
      <xdr:rowOff>247650</xdr:rowOff>
    </xdr:from>
    <xdr:to>
      <xdr:col>11</xdr:col>
      <xdr:colOff>161925</xdr:colOff>
      <xdr:row>172</xdr:row>
      <xdr:rowOff>114300</xdr:rowOff>
    </xdr:to>
    <xdr:pic>
      <xdr:nvPicPr>
        <xdr:cNvPr id="1388" name="Picture 2515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34299525"/>
          <a:ext cx="3048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485775</xdr:colOff>
      <xdr:row>187</xdr:row>
      <xdr:rowOff>152400</xdr:rowOff>
    </xdr:from>
    <xdr:to>
      <xdr:col>9</xdr:col>
      <xdr:colOff>123825</xdr:colOff>
      <xdr:row>189</xdr:row>
      <xdr:rowOff>142875</xdr:rowOff>
    </xdr:to>
    <xdr:pic>
      <xdr:nvPicPr>
        <xdr:cNvPr id="1389" name="Picture 2516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40681275"/>
          <a:ext cx="2952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186</xdr:row>
      <xdr:rowOff>200025</xdr:rowOff>
    </xdr:from>
    <xdr:to>
      <xdr:col>8</xdr:col>
      <xdr:colOff>447675</xdr:colOff>
      <xdr:row>188</xdr:row>
      <xdr:rowOff>209550</xdr:rowOff>
    </xdr:to>
    <xdr:pic>
      <xdr:nvPicPr>
        <xdr:cNvPr id="1390" name="Picture 2517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40347900"/>
          <a:ext cx="3238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314325</xdr:colOff>
      <xdr:row>195</xdr:row>
      <xdr:rowOff>342900</xdr:rowOff>
    </xdr:from>
    <xdr:to>
      <xdr:col>9</xdr:col>
      <xdr:colOff>495300</xdr:colOff>
      <xdr:row>200</xdr:row>
      <xdr:rowOff>323850</xdr:rowOff>
    </xdr:to>
    <xdr:pic>
      <xdr:nvPicPr>
        <xdr:cNvPr id="1392" name="Picture 18" descr="sport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43919775"/>
          <a:ext cx="8382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523875</xdr:colOff>
      <xdr:row>194</xdr:row>
      <xdr:rowOff>238125</xdr:rowOff>
    </xdr:from>
    <xdr:to>
      <xdr:col>15</xdr:col>
      <xdr:colOff>466725</xdr:colOff>
      <xdr:row>197</xdr:row>
      <xdr:rowOff>171450</xdr:rowOff>
    </xdr:to>
    <xdr:pic>
      <xdr:nvPicPr>
        <xdr:cNvPr id="1393" name="Picture 2520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43434000"/>
          <a:ext cx="6286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638175</xdr:colOff>
      <xdr:row>176</xdr:row>
      <xdr:rowOff>190500</xdr:rowOff>
    </xdr:from>
    <xdr:to>
      <xdr:col>13</xdr:col>
      <xdr:colOff>123825</xdr:colOff>
      <xdr:row>176</xdr:row>
      <xdr:rowOff>342900</xdr:rowOff>
    </xdr:to>
    <xdr:sp macro="" textlink="">
      <xdr:nvSpPr>
        <xdr:cNvPr id="1397" name="Line 2524"/>
        <xdr:cNvSpPr>
          <a:spLocks noChangeShapeType="1"/>
        </xdr:cNvSpPr>
      </xdr:nvSpPr>
      <xdr:spPr bwMode="auto">
        <a:xfrm>
          <a:off x="4848225" y="36528375"/>
          <a:ext cx="342900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390525</xdr:colOff>
      <xdr:row>170</xdr:row>
      <xdr:rowOff>152400</xdr:rowOff>
    </xdr:from>
    <xdr:to>
      <xdr:col>15</xdr:col>
      <xdr:colOff>581025</xdr:colOff>
      <xdr:row>172</xdr:row>
      <xdr:rowOff>171450</xdr:rowOff>
    </xdr:to>
    <xdr:sp macro="" textlink="">
      <xdr:nvSpPr>
        <xdr:cNvPr id="1402" name="Oval 2530"/>
        <xdr:cNvSpPr>
          <a:spLocks noChangeArrowheads="1"/>
        </xdr:cNvSpPr>
      </xdr:nvSpPr>
      <xdr:spPr bwMode="auto">
        <a:xfrm>
          <a:off x="9229725" y="34204275"/>
          <a:ext cx="876300" cy="7810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609600</xdr:colOff>
      <xdr:row>171</xdr:row>
      <xdr:rowOff>180975</xdr:rowOff>
    </xdr:from>
    <xdr:to>
      <xdr:col>10</xdr:col>
      <xdr:colOff>438150</xdr:colOff>
      <xdr:row>171</xdr:row>
      <xdr:rowOff>247650</xdr:rowOff>
    </xdr:to>
    <xdr:sp macro="" textlink="">
      <xdr:nvSpPr>
        <xdr:cNvPr id="1403" name="Line 2531"/>
        <xdr:cNvSpPr>
          <a:spLocks noChangeShapeType="1"/>
        </xdr:cNvSpPr>
      </xdr:nvSpPr>
      <xdr:spPr bwMode="auto">
        <a:xfrm>
          <a:off x="4819650" y="34613850"/>
          <a:ext cx="1800225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504825</xdr:colOff>
      <xdr:row>187</xdr:row>
      <xdr:rowOff>285750</xdr:rowOff>
    </xdr:from>
    <xdr:to>
      <xdr:col>10</xdr:col>
      <xdr:colOff>276225</xdr:colOff>
      <xdr:row>190</xdr:row>
      <xdr:rowOff>209550</xdr:rowOff>
    </xdr:to>
    <xdr:pic>
      <xdr:nvPicPr>
        <xdr:cNvPr id="1404" name="Picture 253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40814625"/>
          <a:ext cx="4286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628650</xdr:colOff>
      <xdr:row>189</xdr:row>
      <xdr:rowOff>133350</xdr:rowOff>
    </xdr:from>
    <xdr:to>
      <xdr:col>9</xdr:col>
      <xdr:colOff>561975</xdr:colOff>
      <xdr:row>189</xdr:row>
      <xdr:rowOff>180975</xdr:rowOff>
    </xdr:to>
    <xdr:sp macro="" textlink="">
      <xdr:nvSpPr>
        <xdr:cNvPr id="1405" name="Line 2534"/>
        <xdr:cNvSpPr>
          <a:spLocks noChangeShapeType="1"/>
        </xdr:cNvSpPr>
      </xdr:nvSpPr>
      <xdr:spPr bwMode="auto">
        <a:xfrm flipV="1">
          <a:off x="4838700" y="41424225"/>
          <a:ext cx="1247775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177</xdr:row>
      <xdr:rowOff>276225</xdr:rowOff>
    </xdr:from>
    <xdr:to>
      <xdr:col>14</xdr:col>
      <xdr:colOff>285750</xdr:colOff>
      <xdr:row>177</xdr:row>
      <xdr:rowOff>285750</xdr:rowOff>
    </xdr:to>
    <xdr:sp macro="" textlink="">
      <xdr:nvSpPr>
        <xdr:cNvPr id="1408" name="Line 2537"/>
        <xdr:cNvSpPr>
          <a:spLocks noChangeShapeType="1"/>
        </xdr:cNvSpPr>
      </xdr:nvSpPr>
      <xdr:spPr bwMode="auto">
        <a:xfrm flipV="1">
          <a:off x="4867275" y="36995100"/>
          <a:ext cx="42576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342900</xdr:colOff>
      <xdr:row>203</xdr:row>
      <xdr:rowOff>19050</xdr:rowOff>
    </xdr:from>
    <xdr:to>
      <xdr:col>16</xdr:col>
      <xdr:colOff>342900</xdr:colOff>
      <xdr:row>207</xdr:row>
      <xdr:rowOff>352425</xdr:rowOff>
    </xdr:to>
    <xdr:pic>
      <xdr:nvPicPr>
        <xdr:cNvPr id="1411" name="Picture 2541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6643925"/>
          <a:ext cx="685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158749</xdr:colOff>
      <xdr:row>0</xdr:row>
      <xdr:rowOff>158750</xdr:rowOff>
    </xdr:from>
    <xdr:to>
      <xdr:col>19</xdr:col>
      <xdr:colOff>120650</xdr:colOff>
      <xdr:row>3</xdr:row>
      <xdr:rowOff>47624</xdr:rowOff>
    </xdr:to>
    <xdr:sp macro="" textlink="">
      <xdr:nvSpPr>
        <xdr:cNvPr id="1858" name="Rectangle 12"/>
        <xdr:cNvSpPr>
          <a:spLocks noChangeArrowheads="1"/>
        </xdr:cNvSpPr>
      </xdr:nvSpPr>
      <xdr:spPr bwMode="auto">
        <a:xfrm>
          <a:off x="1079499" y="158750"/>
          <a:ext cx="11217276" cy="8413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 lIns="0" tIns="0" rIns="0" bIns="0">
          <a:noAutofit/>
        </a:bodyPr>
        <a:lstStyle>
          <a:defPPr>
            <a:defRPr lang="ja-JP"/>
          </a:defPPr>
          <a:lvl1pPr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Calibri" pitchFamily="34" charset="0"/>
              <a:ea typeface="ＭＳ Ｐゴシック" pitchFamily="50" charset="-128"/>
              <a:cs typeface="+mn-cs"/>
            </a:defRPr>
          </a:lvl9pPr>
        </a:lstStyle>
        <a:p>
          <a:pPr marL="0" marR="0" indent="0" algn="l" defTabSz="914400" rtl="0" eaLnBrk="1" fontAlgn="base" latinLnBrk="0" hangingPunct="1">
            <a:lnSpc>
              <a:spcPts val="55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n-US" altLang="zh-TW" sz="4800">
              <a:solidFill>
                <a:prstClr val="black"/>
              </a:solidFill>
              <a:effectLst>
                <a:outerShdw blurRad="38100" dist="38100" dir="2700000" algn="tl">
                  <a:srgbClr val="C0C0C0"/>
                </a:outerShdw>
              </a:effectLst>
              <a:latin typeface="HGP創英角ﾎﾟｯﾌﾟ体" pitchFamily="50" charset="-128"/>
              <a:ea typeface="HGP創英角ﾎﾟｯﾌﾟ体" pitchFamily="50" charset="-128"/>
            </a:rPr>
            <a:t>【</a:t>
          </a:r>
          <a:r>
            <a:rPr lang="zh-TW" altLang="en-US" sz="4800">
              <a:solidFill>
                <a:prstClr val="black"/>
              </a:solidFill>
              <a:effectLst>
                <a:outerShdw blurRad="38100" dist="38100" dir="2700000" algn="tl">
                  <a:srgbClr val="C0C0C0"/>
                </a:outerShdw>
              </a:effectLst>
              <a:latin typeface="HGP創英角ﾎﾟｯﾌﾟ体" pitchFamily="50" charset="-128"/>
              <a:ea typeface="HGP創英角ﾎﾟｯﾌﾟ体" pitchFamily="50" charset="-128"/>
            </a:rPr>
            <a:t>事前情報</a:t>
          </a:r>
          <a:r>
            <a:rPr lang="ja-JP" altLang="en-US" sz="4800">
              <a:solidFill>
                <a:prstClr val="black"/>
              </a:solidFill>
              <a:effectLst>
                <a:outerShdw blurRad="38100" dist="38100" dir="2700000" algn="tl">
                  <a:srgbClr val="C0C0C0"/>
                </a:outerShdw>
              </a:effectLst>
              <a:latin typeface="HGP創英角ﾎﾟｯﾌﾟ体" pitchFamily="50" charset="-128"/>
              <a:ea typeface="HGP創英角ﾎﾟｯﾌﾟ体" pitchFamily="50" charset="-128"/>
            </a:rPr>
            <a:t>６</a:t>
          </a:r>
          <a:r>
            <a:rPr lang="en-US" altLang="zh-TW" sz="4800">
              <a:solidFill>
                <a:prstClr val="black"/>
              </a:solidFill>
              <a:effectLst>
                <a:outerShdw blurRad="38100" dist="38100" dir="2700000" algn="tl">
                  <a:srgbClr val="C0C0C0"/>
                </a:outerShdw>
              </a:effectLst>
              <a:latin typeface="HGP創英角ﾎﾟｯﾌﾟ体" pitchFamily="50" charset="-128"/>
              <a:ea typeface="HGP創英角ﾎﾟｯﾌﾟ体" pitchFamily="50" charset="-128"/>
            </a:rPr>
            <a:t>】    </a:t>
          </a:r>
          <a:r>
            <a:rPr kumimoji="1" lang="ja-JP" altLang="ja-JP" sz="4800" kern="1200">
              <a:solidFill>
                <a:schemeClr val="tx1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  <a:cs typeface="+mn-cs"/>
            </a:rPr>
            <a:t>●自動販売機の観察</a:t>
          </a:r>
          <a:endParaRPr lang="ja-JP" altLang="ja-JP" sz="4800"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l">
            <a:lnSpc>
              <a:spcPts val="5400"/>
            </a:lnSpc>
            <a:defRPr/>
          </a:pPr>
          <a:endParaRPr lang="en-US" altLang="ja-JP" sz="4800">
            <a:solidFill>
              <a:prstClr val="black"/>
            </a:solidFill>
            <a:effectLst>
              <a:outerShdw blurRad="38100" dist="38100" dir="2700000" algn="tl">
                <a:srgbClr val="C0C0C0"/>
              </a:outerShdw>
            </a:effectLst>
            <a:latin typeface="HGP創英角ﾎﾟｯﾌﾟ体" pitchFamily="50" charset="-128"/>
            <a:ea typeface="HGP創英角ﾎﾟｯﾌﾟ体" pitchFamily="50" charset="-128"/>
          </a:endParaRPr>
        </a:p>
      </xdr:txBody>
    </xdr:sp>
    <xdr:clientData/>
  </xdr:twoCellAnchor>
  <xdr:oneCellAnchor>
    <xdr:from>
      <xdr:col>35</xdr:col>
      <xdr:colOff>241685</xdr:colOff>
      <xdr:row>118</xdr:row>
      <xdr:rowOff>114300</xdr:rowOff>
    </xdr:from>
    <xdr:ext cx="10997815" cy="1000125"/>
    <xdr:sp macro="" textlink="">
      <xdr:nvSpPr>
        <xdr:cNvPr id="1877" name="テキスト ボックス 1876"/>
        <xdr:cNvSpPr txBox="1"/>
      </xdr:nvSpPr>
      <xdr:spPr>
        <a:xfrm>
          <a:off x="23368385" y="23241000"/>
          <a:ext cx="10997815" cy="1000125"/>
        </a:xfrm>
        <a:prstGeom prst="rect">
          <a:avLst/>
        </a:prstGeom>
        <a:noFill/>
        <a:ln w="1905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en-US" altLang="ja-JP" sz="4000" b="1">
              <a:solidFill>
                <a:srgbClr val="FF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※【</a:t>
          </a:r>
          <a:r>
            <a:rPr kumimoji="1" lang="ja-JP" altLang="en-US" sz="4000" b="1">
              <a:solidFill>
                <a:srgbClr val="FF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制約条件</a:t>
          </a:r>
          <a:r>
            <a:rPr kumimoji="1" lang="en-US" altLang="ja-JP" sz="4000" b="1">
              <a:solidFill>
                <a:srgbClr val="FF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】</a:t>
          </a:r>
          <a:r>
            <a:rPr kumimoji="1" lang="ja-JP" altLang="en-US" sz="4000" b="1" baseline="0">
              <a:solidFill>
                <a:srgbClr val="FF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 </a:t>
          </a:r>
          <a:r>
            <a:rPr kumimoji="1" lang="ja-JP" altLang="en-US" sz="4000" b="1">
              <a:solidFill>
                <a:srgbClr val="FF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新しく自動販売機は増設できません</a:t>
          </a:r>
          <a:endParaRPr kumimoji="1" lang="en-US" altLang="ja-JP" sz="4000" b="1">
            <a:solidFill>
              <a:srgbClr val="FF0000"/>
            </a:solidFill>
            <a:latin typeface="Meiryo UI" pitchFamily="50" charset="-128"/>
            <a:ea typeface="Meiryo UI" pitchFamily="50" charset="-128"/>
            <a:cs typeface="Meiryo UI" pitchFamily="50" charset="-128"/>
          </a:endParaRPr>
        </a:p>
        <a:p>
          <a:endParaRPr kumimoji="1" lang="ja-JP" altLang="en-US" sz="4000" b="1">
            <a:solidFill>
              <a:srgbClr val="FF0000"/>
            </a:solidFill>
            <a:latin typeface="Meiryo UI" pitchFamily="50" charset="-128"/>
            <a:ea typeface="Meiryo UI" pitchFamily="50" charset="-128"/>
            <a:cs typeface="Meiryo UI" pitchFamily="50" charset="-128"/>
          </a:endParaRPr>
        </a:p>
      </xdr:txBody>
    </xdr:sp>
    <xdr:clientData/>
  </xdr:oneCellAnchor>
  <xdr:twoCellAnchor editAs="oneCell">
    <xdr:from>
      <xdr:col>1</xdr:col>
      <xdr:colOff>226784</xdr:colOff>
      <xdr:row>5</xdr:row>
      <xdr:rowOff>90714</xdr:rowOff>
    </xdr:from>
    <xdr:to>
      <xdr:col>52</xdr:col>
      <xdr:colOff>298766</xdr:colOff>
      <xdr:row>116</xdr:row>
      <xdr:rowOff>111415</xdr:rowOff>
    </xdr:to>
    <xdr:pic>
      <xdr:nvPicPr>
        <xdr:cNvPr id="1860" name="図 1859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498927" y="1542143"/>
          <a:ext cx="34225910" cy="202953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7</xdr:col>
      <xdr:colOff>276225</xdr:colOff>
      <xdr:row>27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114300</xdr:colOff>
      <xdr:row>1</xdr:row>
      <xdr:rowOff>114300</xdr:rowOff>
    </xdr:from>
    <xdr:ext cx="4117730" cy="388696"/>
    <xdr:sp macro="" textlink="">
      <xdr:nvSpPr>
        <xdr:cNvPr id="3" name="テキスト ボックス 2"/>
        <xdr:cNvSpPr txBox="1"/>
      </xdr:nvSpPr>
      <xdr:spPr>
        <a:xfrm>
          <a:off x="800100" y="285750"/>
          <a:ext cx="4117730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１．</a:t>
          </a:r>
          <a:r>
            <a:rPr kumimoji="1" lang="en-US" altLang="ja-JP" sz="1400" b="1" u="sng">
              <a:latin typeface="Meiryo UI" panose="020B0604030504040204" pitchFamily="50" charset="-128"/>
              <a:ea typeface="Meiryo UI" panose="020B0604030504040204" pitchFamily="50" charset="-128"/>
            </a:rPr>
            <a:t>QC</a:t>
          </a:r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酒造と他メーカーの総売り上げを比較します。</a:t>
          </a:r>
        </a:p>
      </xdr:txBody>
    </xdr:sp>
    <xdr:clientData/>
  </xdr:oneCellAnchor>
  <xdr:oneCellAnchor>
    <xdr:from>
      <xdr:col>1</xdr:col>
      <xdr:colOff>219075</xdr:colOff>
      <xdr:row>53</xdr:row>
      <xdr:rowOff>104775</xdr:rowOff>
    </xdr:from>
    <xdr:ext cx="3044744" cy="388696"/>
    <xdr:sp macro="" textlink="">
      <xdr:nvSpPr>
        <xdr:cNvPr id="4" name="テキスト ボックス 3"/>
        <xdr:cNvSpPr txBox="1"/>
      </xdr:nvSpPr>
      <xdr:spPr>
        <a:xfrm>
          <a:off x="7410450" y="276225"/>
          <a:ext cx="3044744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３．自販機飲料種類別売り上げグラフ</a:t>
          </a:r>
        </a:p>
      </xdr:txBody>
    </xdr:sp>
    <xdr:clientData/>
  </xdr:oneCellAnchor>
  <xdr:oneCellAnchor>
    <xdr:from>
      <xdr:col>2</xdr:col>
      <xdr:colOff>200025</xdr:colOff>
      <xdr:row>159</xdr:row>
      <xdr:rowOff>123825</xdr:rowOff>
    </xdr:from>
    <xdr:ext cx="3914277" cy="388696"/>
    <xdr:sp macro="" textlink="">
      <xdr:nvSpPr>
        <xdr:cNvPr id="5" name="テキスト ボックス 4"/>
        <xdr:cNvSpPr txBox="1"/>
      </xdr:nvSpPr>
      <xdr:spPr>
        <a:xfrm>
          <a:off x="1400175" y="31927800"/>
          <a:ext cx="3914277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重点指向して管理特性を決め、目標を設定します。</a:t>
          </a:r>
        </a:p>
      </xdr:txBody>
    </xdr:sp>
    <xdr:clientData/>
  </xdr:oneCellAnchor>
  <xdr:twoCellAnchor>
    <xdr:from>
      <xdr:col>4</xdr:col>
      <xdr:colOff>28575</xdr:colOff>
      <xdr:row>27</xdr:row>
      <xdr:rowOff>123825</xdr:rowOff>
    </xdr:from>
    <xdr:to>
      <xdr:col>5</xdr:col>
      <xdr:colOff>676275</xdr:colOff>
      <xdr:row>30</xdr:row>
      <xdr:rowOff>152400</xdr:rowOff>
    </xdr:to>
    <xdr:sp macro="" textlink="">
      <xdr:nvSpPr>
        <xdr:cNvPr id="6" name="下矢印 5"/>
        <xdr:cNvSpPr/>
      </xdr:nvSpPr>
      <xdr:spPr>
        <a:xfrm>
          <a:off x="2857500" y="4810125"/>
          <a:ext cx="1333500" cy="542925"/>
        </a:xfrm>
        <a:prstGeom prst="down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85724</xdr:colOff>
      <xdr:row>35</xdr:row>
      <xdr:rowOff>66675</xdr:rowOff>
    </xdr:from>
    <xdr:to>
      <xdr:col>7</xdr:col>
      <xdr:colOff>238124</xdr:colOff>
      <xdr:row>51</xdr:row>
      <xdr:rowOff>66675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95250</xdr:colOff>
      <xdr:row>32</xdr:row>
      <xdr:rowOff>133350</xdr:rowOff>
    </xdr:from>
    <xdr:ext cx="3835794" cy="388696"/>
    <xdr:sp macro="" textlink="">
      <xdr:nvSpPr>
        <xdr:cNvPr id="10" name="テキスト ボックス 9"/>
        <xdr:cNvSpPr txBox="1"/>
      </xdr:nvSpPr>
      <xdr:spPr>
        <a:xfrm>
          <a:off x="781050" y="5676900"/>
          <a:ext cx="3835794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２．海の家と自販機の総売り上げを比較します。</a:t>
          </a:r>
        </a:p>
      </xdr:txBody>
    </xdr:sp>
    <xdr:clientData/>
  </xdr:oneCellAnchor>
  <xdr:twoCellAnchor>
    <xdr:from>
      <xdr:col>1</xdr:col>
      <xdr:colOff>85725</xdr:colOff>
      <xdr:row>62</xdr:row>
      <xdr:rowOff>190500</xdr:rowOff>
    </xdr:from>
    <xdr:to>
      <xdr:col>6</xdr:col>
      <xdr:colOff>647700</xdr:colOff>
      <xdr:row>80</xdr:row>
      <xdr:rowOff>95250</xdr:rowOff>
    </xdr:to>
    <xdr:graphicFrame macro="">
      <xdr:nvGraphicFramePr>
        <xdr:cNvPr id="11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266700</xdr:colOff>
      <xdr:row>81</xdr:row>
      <xdr:rowOff>114300</xdr:rowOff>
    </xdr:from>
    <xdr:ext cx="3078150" cy="388696"/>
    <xdr:sp macro="" textlink="">
      <xdr:nvSpPr>
        <xdr:cNvPr id="12" name="テキスト ボックス 11"/>
        <xdr:cNvSpPr txBox="1"/>
      </xdr:nvSpPr>
      <xdr:spPr>
        <a:xfrm>
          <a:off x="7458075" y="5143500"/>
          <a:ext cx="3078150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４．自販機アルコール容量別売上比較</a:t>
          </a:r>
        </a:p>
      </xdr:txBody>
    </xdr:sp>
    <xdr:clientData/>
  </xdr:oneCellAnchor>
  <xdr:twoCellAnchor>
    <xdr:from>
      <xdr:col>1</xdr:col>
      <xdr:colOff>76200</xdr:colOff>
      <xdr:row>89</xdr:row>
      <xdr:rowOff>85725</xdr:rowOff>
    </xdr:from>
    <xdr:to>
      <xdr:col>6</xdr:col>
      <xdr:colOff>638175</xdr:colOff>
      <xdr:row>105</xdr:row>
      <xdr:rowOff>85725</xdr:rowOff>
    </xdr:to>
    <xdr:graphicFrame macro="">
      <xdr:nvGraphicFramePr>
        <xdr:cNvPr id="13" name="グラフ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</xdr:col>
      <xdr:colOff>171450</xdr:colOff>
      <xdr:row>106</xdr:row>
      <xdr:rowOff>171450</xdr:rowOff>
    </xdr:from>
    <xdr:ext cx="2801216" cy="388696"/>
    <xdr:sp macro="" textlink="">
      <xdr:nvSpPr>
        <xdr:cNvPr id="15" name="テキスト ボックス 14"/>
        <xdr:cNvSpPr txBox="1"/>
      </xdr:nvSpPr>
      <xdr:spPr>
        <a:xfrm>
          <a:off x="857250" y="10772775"/>
          <a:ext cx="2801216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５．クズカゴの空缶、空き瓶の本数</a:t>
          </a:r>
        </a:p>
      </xdr:txBody>
    </xdr:sp>
    <xdr:clientData/>
  </xdr:oneCellAnchor>
  <xdr:twoCellAnchor>
    <xdr:from>
      <xdr:col>0</xdr:col>
      <xdr:colOff>628650</xdr:colOff>
      <xdr:row>115</xdr:row>
      <xdr:rowOff>57150</xdr:rowOff>
    </xdr:from>
    <xdr:to>
      <xdr:col>5</xdr:col>
      <xdr:colOff>85725</xdr:colOff>
      <xdr:row>129</xdr:row>
      <xdr:rowOff>0</xdr:rowOff>
    </xdr:to>
    <xdr:graphicFrame macro="">
      <xdr:nvGraphicFramePr>
        <xdr:cNvPr id="16" name="グラフ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228601</xdr:colOff>
      <xdr:row>120</xdr:row>
      <xdr:rowOff>180975</xdr:rowOff>
    </xdr:from>
    <xdr:to>
      <xdr:col>8</xdr:col>
      <xdr:colOff>695325</xdr:colOff>
      <xdr:row>129</xdr:row>
      <xdr:rowOff>9524</xdr:rowOff>
    </xdr:to>
    <xdr:graphicFrame macro="">
      <xdr:nvGraphicFramePr>
        <xdr:cNvPr id="17" name="グラフ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1</xdr:col>
      <xdr:colOff>504825</xdr:colOff>
      <xdr:row>132</xdr:row>
      <xdr:rowOff>190500</xdr:rowOff>
    </xdr:from>
    <xdr:ext cx="1950406" cy="388696"/>
    <xdr:sp macro="" textlink="">
      <xdr:nvSpPr>
        <xdr:cNvPr id="18" name="テキスト ボックス 17"/>
        <xdr:cNvSpPr txBox="1"/>
      </xdr:nvSpPr>
      <xdr:spPr>
        <a:xfrm>
          <a:off x="7934325" y="10791825"/>
          <a:ext cx="1950406" cy="3886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 b="1" u="sng">
              <a:latin typeface="Meiryo UI" panose="020B0604030504040204" pitchFamily="50" charset="-128"/>
              <a:ea typeface="Meiryo UI" panose="020B0604030504040204" pitchFamily="50" charset="-128"/>
            </a:rPr>
            <a:t>６．海の家の売上状況</a:t>
          </a:r>
          <a:endParaRPr kumimoji="1" lang="en-US" altLang="ja-JP" sz="1400" b="1" u="sng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  <xdr:twoCellAnchor>
    <xdr:from>
      <xdr:col>1</xdr:col>
      <xdr:colOff>923925</xdr:colOff>
      <xdr:row>141</xdr:row>
      <xdr:rowOff>19050</xdr:rowOff>
    </xdr:from>
    <xdr:to>
      <xdr:col>5</xdr:col>
      <xdr:colOff>361950</xdr:colOff>
      <xdr:row>154</xdr:row>
      <xdr:rowOff>161925</xdr:rowOff>
    </xdr:to>
    <xdr:graphicFrame macro="">
      <xdr:nvGraphicFramePr>
        <xdr:cNvPr id="19" name="グラフ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466725</xdr:colOff>
      <xdr:row>146</xdr:row>
      <xdr:rowOff>76200</xdr:rowOff>
    </xdr:from>
    <xdr:to>
      <xdr:col>8</xdr:col>
      <xdr:colOff>952500</xdr:colOff>
      <xdr:row>154</xdr:row>
      <xdr:rowOff>161924</xdr:rowOff>
    </xdr:to>
    <xdr:graphicFrame macro="">
      <xdr:nvGraphicFramePr>
        <xdr:cNvPr id="20" name="グラフ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161925</xdr:rowOff>
    </xdr:from>
    <xdr:to>
      <xdr:col>19</xdr:col>
      <xdr:colOff>671634</xdr:colOff>
      <xdr:row>20</xdr:row>
      <xdr:rowOff>0</xdr:rowOff>
    </xdr:to>
    <xdr:cxnSp macro="">
      <xdr:nvCxnSpPr>
        <xdr:cNvPr id="3" name="直線矢印コネクタ 2"/>
        <xdr:cNvCxnSpPr/>
      </xdr:nvCxnSpPr>
      <xdr:spPr>
        <a:xfrm>
          <a:off x="683846" y="3422406"/>
          <a:ext cx="12297019" cy="9036"/>
        </a:xfrm>
        <a:prstGeom prst="straightConnector1">
          <a:avLst/>
        </a:prstGeom>
        <a:ln>
          <a:headEnd w="lg" len="lg"/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20</xdr:row>
      <xdr:rowOff>0</xdr:rowOff>
    </xdr:from>
    <xdr:to>
      <xdr:col>15</xdr:col>
      <xdr:colOff>671635</xdr:colOff>
      <xdr:row>37</xdr:row>
      <xdr:rowOff>0</xdr:rowOff>
    </xdr:to>
    <xdr:cxnSp macro="">
      <xdr:nvCxnSpPr>
        <xdr:cNvPr id="5" name="直線矢印コネクタ 4"/>
        <xdr:cNvCxnSpPr/>
      </xdr:nvCxnSpPr>
      <xdr:spPr>
        <a:xfrm flipV="1">
          <a:off x="9573846" y="3431442"/>
          <a:ext cx="1355481" cy="2906346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18073</xdr:colOff>
      <xdr:row>20</xdr:row>
      <xdr:rowOff>30284</xdr:rowOff>
    </xdr:from>
    <xdr:to>
      <xdr:col>8</xdr:col>
      <xdr:colOff>5862</xdr:colOff>
      <xdr:row>37</xdr:row>
      <xdr:rowOff>30284</xdr:rowOff>
    </xdr:to>
    <xdr:cxnSp macro="">
      <xdr:nvCxnSpPr>
        <xdr:cNvPr id="6" name="直線矢印コネクタ 5"/>
        <xdr:cNvCxnSpPr/>
      </xdr:nvCxnSpPr>
      <xdr:spPr>
        <a:xfrm flipV="1">
          <a:off x="4121150" y="3461726"/>
          <a:ext cx="1355481" cy="2906346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12212</xdr:colOff>
      <xdr:row>3</xdr:row>
      <xdr:rowOff>0</xdr:rowOff>
    </xdr:from>
    <xdr:to>
      <xdr:col>16</xdr:col>
      <xdr:colOff>0</xdr:colOff>
      <xdr:row>20</xdr:row>
      <xdr:rowOff>0</xdr:rowOff>
    </xdr:to>
    <xdr:cxnSp macro="">
      <xdr:nvCxnSpPr>
        <xdr:cNvPr id="7" name="直線矢印コネクタ 6"/>
        <xdr:cNvCxnSpPr/>
      </xdr:nvCxnSpPr>
      <xdr:spPr>
        <a:xfrm>
          <a:off x="9586058" y="512885"/>
          <a:ext cx="1355480" cy="291855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18074</xdr:colOff>
      <xdr:row>3</xdr:row>
      <xdr:rowOff>5862</xdr:rowOff>
    </xdr:from>
    <xdr:to>
      <xdr:col>8</xdr:col>
      <xdr:colOff>5862</xdr:colOff>
      <xdr:row>20</xdr:row>
      <xdr:rowOff>5862</xdr:rowOff>
    </xdr:to>
    <xdr:cxnSp macro="">
      <xdr:nvCxnSpPr>
        <xdr:cNvPr id="10" name="直線矢印コネクタ 9"/>
        <xdr:cNvCxnSpPr/>
      </xdr:nvCxnSpPr>
      <xdr:spPr>
        <a:xfrm>
          <a:off x="4121151" y="518747"/>
          <a:ext cx="1355480" cy="2918557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24423</xdr:colOff>
      <xdr:row>26</xdr:row>
      <xdr:rowOff>0</xdr:rowOff>
    </xdr:from>
    <xdr:to>
      <xdr:col>15</xdr:col>
      <xdr:colOff>213458</xdr:colOff>
      <xdr:row>26</xdr:row>
      <xdr:rowOff>5860</xdr:rowOff>
    </xdr:to>
    <xdr:cxnSp macro="">
      <xdr:nvCxnSpPr>
        <xdr:cNvPr id="11" name="直線矢印コネクタ 10"/>
        <xdr:cNvCxnSpPr/>
      </xdr:nvCxnSpPr>
      <xdr:spPr>
        <a:xfrm>
          <a:off x="8230577" y="4457212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18073</xdr:colOff>
      <xdr:row>26</xdr:row>
      <xdr:rowOff>5861</xdr:rowOff>
    </xdr:from>
    <xdr:to>
      <xdr:col>7</xdr:col>
      <xdr:colOff>207108</xdr:colOff>
      <xdr:row>26</xdr:row>
      <xdr:rowOff>11721</xdr:rowOff>
    </xdr:to>
    <xdr:cxnSp macro="">
      <xdr:nvCxnSpPr>
        <xdr:cNvPr id="13" name="直線矢印コネクタ 12"/>
        <xdr:cNvCxnSpPr/>
      </xdr:nvCxnSpPr>
      <xdr:spPr>
        <a:xfrm>
          <a:off x="2753458" y="4463073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11723</xdr:colOff>
      <xdr:row>14</xdr:row>
      <xdr:rowOff>11723</xdr:rowOff>
    </xdr:from>
    <xdr:to>
      <xdr:col>7</xdr:col>
      <xdr:colOff>200758</xdr:colOff>
      <xdr:row>14</xdr:row>
      <xdr:rowOff>17583</xdr:rowOff>
    </xdr:to>
    <xdr:cxnSp macro="">
      <xdr:nvCxnSpPr>
        <xdr:cNvPr id="14" name="直線矢印コネクタ 13"/>
        <xdr:cNvCxnSpPr/>
      </xdr:nvCxnSpPr>
      <xdr:spPr>
        <a:xfrm>
          <a:off x="2747108" y="2417396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29796</xdr:colOff>
      <xdr:row>14</xdr:row>
      <xdr:rowOff>17584</xdr:rowOff>
    </xdr:from>
    <xdr:to>
      <xdr:col>15</xdr:col>
      <xdr:colOff>218831</xdr:colOff>
      <xdr:row>14</xdr:row>
      <xdr:rowOff>23444</xdr:rowOff>
    </xdr:to>
    <xdr:cxnSp macro="">
      <xdr:nvCxnSpPr>
        <xdr:cNvPr id="15" name="直線矢印コネクタ 14"/>
        <xdr:cNvCxnSpPr/>
      </xdr:nvCxnSpPr>
      <xdr:spPr>
        <a:xfrm>
          <a:off x="8235950" y="2423257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35658</xdr:colOff>
      <xdr:row>33</xdr:row>
      <xdr:rowOff>157773</xdr:rowOff>
    </xdr:from>
    <xdr:to>
      <xdr:col>14</xdr:col>
      <xdr:colOff>224693</xdr:colOff>
      <xdr:row>33</xdr:row>
      <xdr:rowOff>163633</xdr:rowOff>
    </xdr:to>
    <xdr:cxnSp macro="">
      <xdr:nvCxnSpPr>
        <xdr:cNvPr id="16" name="直線矢印コネクタ 15"/>
        <xdr:cNvCxnSpPr/>
      </xdr:nvCxnSpPr>
      <xdr:spPr>
        <a:xfrm>
          <a:off x="7557966" y="5811715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65944</xdr:colOff>
      <xdr:row>33</xdr:row>
      <xdr:rowOff>151423</xdr:rowOff>
    </xdr:from>
    <xdr:to>
      <xdr:col>6</xdr:col>
      <xdr:colOff>254978</xdr:colOff>
      <xdr:row>33</xdr:row>
      <xdr:rowOff>157283</xdr:rowOff>
    </xdr:to>
    <xdr:cxnSp macro="">
      <xdr:nvCxnSpPr>
        <xdr:cNvPr id="17" name="直線矢印コネクタ 16"/>
        <xdr:cNvCxnSpPr/>
      </xdr:nvCxnSpPr>
      <xdr:spPr>
        <a:xfrm>
          <a:off x="2117482" y="5805365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34847</xdr:colOff>
      <xdr:row>6</xdr:row>
      <xdr:rowOff>0</xdr:rowOff>
    </xdr:from>
    <xdr:to>
      <xdr:col>6</xdr:col>
      <xdr:colOff>236417</xdr:colOff>
      <xdr:row>6</xdr:row>
      <xdr:rowOff>4394</xdr:rowOff>
    </xdr:to>
    <xdr:cxnSp macro="">
      <xdr:nvCxnSpPr>
        <xdr:cNvPr id="18" name="直線矢印コネクタ 17"/>
        <xdr:cNvCxnSpPr/>
      </xdr:nvCxnSpPr>
      <xdr:spPr>
        <a:xfrm>
          <a:off x="1812073" y="1173201"/>
          <a:ext cx="2257576" cy="4394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65455</xdr:colOff>
      <xdr:row>6</xdr:row>
      <xdr:rowOff>4395</xdr:rowOff>
    </xdr:from>
    <xdr:to>
      <xdr:col>14</xdr:col>
      <xdr:colOff>254490</xdr:colOff>
      <xdr:row>6</xdr:row>
      <xdr:rowOff>10255</xdr:rowOff>
    </xdr:to>
    <xdr:cxnSp macro="">
      <xdr:nvCxnSpPr>
        <xdr:cNvPr id="19" name="直線矢印コネクタ 18"/>
        <xdr:cNvCxnSpPr/>
      </xdr:nvCxnSpPr>
      <xdr:spPr>
        <a:xfrm>
          <a:off x="7587763" y="1042376"/>
          <a:ext cx="2240573" cy="586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584689</xdr:colOff>
      <xdr:row>30</xdr:row>
      <xdr:rowOff>10744</xdr:rowOff>
    </xdr:from>
    <xdr:to>
      <xdr:col>16</xdr:col>
      <xdr:colOff>671635</xdr:colOff>
      <xdr:row>30</xdr:row>
      <xdr:rowOff>10745</xdr:rowOff>
    </xdr:to>
    <xdr:cxnSp macro="">
      <xdr:nvCxnSpPr>
        <xdr:cNvPr id="20" name="直線矢印コネクタ 19"/>
        <xdr:cNvCxnSpPr/>
      </xdr:nvCxnSpPr>
      <xdr:spPr>
        <a:xfrm flipH="1">
          <a:off x="9474689" y="5151802"/>
          <a:ext cx="1454638" cy="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566127</xdr:colOff>
      <xdr:row>9</xdr:row>
      <xdr:rowOff>163144</xdr:rowOff>
    </xdr:from>
    <xdr:to>
      <xdr:col>16</xdr:col>
      <xdr:colOff>671635</xdr:colOff>
      <xdr:row>9</xdr:row>
      <xdr:rowOff>163145</xdr:rowOff>
    </xdr:to>
    <xdr:cxnSp macro="">
      <xdr:nvCxnSpPr>
        <xdr:cNvPr id="22" name="直線矢印コネクタ 21"/>
        <xdr:cNvCxnSpPr/>
      </xdr:nvCxnSpPr>
      <xdr:spPr>
        <a:xfrm flipH="1">
          <a:off x="9456127" y="1714009"/>
          <a:ext cx="1473200" cy="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584200</xdr:colOff>
      <xdr:row>9</xdr:row>
      <xdr:rowOff>169005</xdr:rowOff>
    </xdr:from>
    <xdr:to>
      <xdr:col>8</xdr:col>
      <xdr:colOff>671635</xdr:colOff>
      <xdr:row>9</xdr:row>
      <xdr:rowOff>169006</xdr:rowOff>
    </xdr:to>
    <xdr:cxnSp macro="">
      <xdr:nvCxnSpPr>
        <xdr:cNvPr id="23" name="直線矢印コネクタ 22"/>
        <xdr:cNvCxnSpPr/>
      </xdr:nvCxnSpPr>
      <xdr:spPr>
        <a:xfrm flipH="1">
          <a:off x="4003431" y="1719870"/>
          <a:ext cx="1455127" cy="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577850</xdr:colOff>
      <xdr:row>30</xdr:row>
      <xdr:rowOff>3905</xdr:rowOff>
    </xdr:from>
    <xdr:to>
      <xdr:col>8</xdr:col>
      <xdr:colOff>647212</xdr:colOff>
      <xdr:row>30</xdr:row>
      <xdr:rowOff>3906</xdr:rowOff>
    </xdr:to>
    <xdr:cxnSp macro="">
      <xdr:nvCxnSpPr>
        <xdr:cNvPr id="24" name="直線矢印コネクタ 23"/>
        <xdr:cNvCxnSpPr/>
      </xdr:nvCxnSpPr>
      <xdr:spPr>
        <a:xfrm flipH="1">
          <a:off x="3997081" y="5144963"/>
          <a:ext cx="1437054" cy="1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~00557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31\c\DOCUME~1\tg12355\LOCALS~1\Temp\&#31179;&#26716;&#22823;&#20250;&#30330;&#36865;&#12539;&#21442;&#21152;&#30003;&#36796;&#12415;&#12522;&#12473;&#1248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7P100\Shared\satoe\&#20154;&#20107;\&#36864;&#32887;&#38306;&#36899;\&#35500;&#26126;&#20250;&#20381;&#389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住所リスト"/>
      <sheetName val="ｼｰﾙ打出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4">
          <cell r="C4" t="str">
            <v>〒452-0803</v>
          </cell>
          <cell r="D4" t="str">
            <v>名古屋市西区大野木4-125</v>
          </cell>
          <cell r="E4" t="str">
            <v>松山  将浩</v>
          </cell>
        </row>
        <row r="5">
          <cell r="C5" t="str">
            <v>〒174-0046</v>
          </cell>
          <cell r="D5" t="str">
            <v>大阪市港区港晴2-3-2-404</v>
          </cell>
          <cell r="E5" t="str">
            <v>杉上  隆夫</v>
          </cell>
        </row>
        <row r="6">
          <cell r="C6" t="str">
            <v>〒422-8056</v>
          </cell>
          <cell r="D6" t="str">
            <v>埼玉県蓮田市黒浜802-6</v>
          </cell>
          <cell r="E6" t="str">
            <v>山下  純平</v>
          </cell>
        </row>
        <row r="7">
          <cell r="C7" t="str">
            <v>〒472-0012</v>
          </cell>
          <cell r="D7" t="str">
            <v>沖縄県那覇市松川３６１</v>
          </cell>
          <cell r="E7" t="str">
            <v>仲本  俊樹</v>
          </cell>
        </row>
        <row r="8">
          <cell r="C8" t="str">
            <v>〒038-0045</v>
          </cell>
          <cell r="D8" t="str">
            <v>牛田  好彦</v>
          </cell>
          <cell r="E8" t="str">
            <v>牛田  好彦</v>
          </cell>
        </row>
        <row r="9">
          <cell r="C9" t="str">
            <v>〒861-4124</v>
          </cell>
          <cell r="D9" t="str">
            <v>焼津市大村新田357-3</v>
          </cell>
          <cell r="E9" t="str">
            <v>法月  美晴</v>
          </cell>
        </row>
        <row r="10">
          <cell r="C10" t="str">
            <v>〒080-1200</v>
          </cell>
          <cell r="D10" t="str">
            <v>浜松市塩町52</v>
          </cell>
          <cell r="E10" t="str">
            <v>井嶋  秀和</v>
          </cell>
        </row>
        <row r="11">
          <cell r="C11" t="str">
            <v>〒432-8012</v>
          </cell>
          <cell r="D11" t="str">
            <v>北海道札幌市西区平和1条6-7-19</v>
          </cell>
          <cell r="E11" t="str">
            <v>大西  真人</v>
          </cell>
        </row>
        <row r="12">
          <cell r="C12" t="str">
            <v>〒355-0016</v>
          </cell>
          <cell r="D12" t="str">
            <v>神奈川県藤沢市石川642-14</v>
          </cell>
          <cell r="E12" t="str">
            <v>鎌田  康起</v>
          </cell>
        </row>
        <row r="13">
          <cell r="C13" t="str">
            <v>〒411-0943</v>
          </cell>
          <cell r="D13" t="str">
            <v>豊田市保見ヶ丘4-1 保見団地23-301</v>
          </cell>
          <cell r="E13" t="str">
            <v>近藤  公臣</v>
          </cell>
        </row>
        <row r="14">
          <cell r="C14" t="str">
            <v>〒434-0028</v>
          </cell>
          <cell r="D14" t="str">
            <v>浜北市上善地548-3</v>
          </cell>
          <cell r="E14" t="str">
            <v>鈴木  洋佑</v>
          </cell>
        </row>
        <row r="15">
          <cell r="C15" t="str">
            <v>〒432-8002</v>
          </cell>
          <cell r="D15" t="str">
            <v>浜松市富塚町3347-36</v>
          </cell>
          <cell r="E15" t="str">
            <v>高村  為市朗</v>
          </cell>
        </row>
        <row r="16">
          <cell r="C16" t="str">
            <v>〒448-0856</v>
          </cell>
          <cell r="D16" t="str">
            <v>愛知県刈谷市寿町2-102</v>
          </cell>
          <cell r="E16" t="str">
            <v>沼田  一成</v>
          </cell>
        </row>
        <row r="17">
          <cell r="C17" t="str">
            <v>〒431-1305</v>
          </cell>
          <cell r="D17" t="str">
            <v>静岡県引佐郡細江町気賀9510-2</v>
          </cell>
          <cell r="E17" t="str">
            <v>野澤  良</v>
          </cell>
        </row>
        <row r="18">
          <cell r="C18" t="str">
            <v>〒153-0063</v>
          </cell>
          <cell r="D18" t="str">
            <v>東京都目黒区目黒1-3-26-303</v>
          </cell>
          <cell r="E18" t="str">
            <v>長谷部  孝一</v>
          </cell>
        </row>
        <row r="19">
          <cell r="C19" t="str">
            <v>〒425-0014</v>
          </cell>
          <cell r="D19" t="str">
            <v>焼津市中里326-4</v>
          </cell>
          <cell r="E19" t="str">
            <v>山崎  勇介</v>
          </cell>
        </row>
        <row r="20">
          <cell r="C20" t="str">
            <v>〒352-0012</v>
          </cell>
          <cell r="D20" t="str">
            <v>埼玉県新座市畑中3-1-15-302</v>
          </cell>
          <cell r="E20" t="str">
            <v>菊池  勝美</v>
          </cell>
        </row>
        <row r="21">
          <cell r="C21" t="str">
            <v>〒424-0901</v>
          </cell>
          <cell r="D21" t="str">
            <v>清水市三保287-1</v>
          </cell>
          <cell r="E21" t="str">
            <v>鈴木  信也</v>
          </cell>
        </row>
        <row r="22">
          <cell r="C22" t="str">
            <v>〒174-0046</v>
          </cell>
          <cell r="D22" t="str">
            <v>東京都板橋区蓮根2-29-12-305</v>
          </cell>
          <cell r="E22" t="str">
            <v>武田  久仁彦</v>
          </cell>
        </row>
        <row r="23">
          <cell r="C23" t="str">
            <v>〒311-4145</v>
          </cell>
          <cell r="D23" t="str">
            <v>茨城県水戸市双葉台1-26-9</v>
          </cell>
          <cell r="E23" t="str">
            <v>森     健治</v>
          </cell>
        </row>
        <row r="24">
          <cell r="C24" t="str">
            <v>〒431-4305</v>
          </cell>
          <cell r="D24" t="str">
            <v>静岡県引佐郡細江町気賀1412-1</v>
          </cell>
          <cell r="E24" t="str">
            <v>吉田  直樹</v>
          </cell>
        </row>
        <row r="25">
          <cell r="C25" t="str">
            <v>〒437-1203</v>
          </cell>
          <cell r="D25" t="str">
            <v>静岡県磐田郡福田町福田938-7</v>
          </cell>
          <cell r="E25" t="str">
            <v>眞田  昌明</v>
          </cell>
        </row>
        <row r="26">
          <cell r="C26" t="str">
            <v>〒193-0816</v>
          </cell>
          <cell r="D26" t="str">
            <v>東京都八王子市大楽寺町231-9 今川方</v>
          </cell>
          <cell r="E26" t="str">
            <v>猿谷  吾朗</v>
          </cell>
        </row>
        <row r="27">
          <cell r="C27" t="str">
            <v>〒433-8122</v>
          </cell>
          <cell r="D27" t="str">
            <v>浜松市上島5-1-16</v>
          </cell>
          <cell r="E27" t="str">
            <v>高橋  淳一</v>
          </cell>
        </row>
        <row r="28">
          <cell r="C28" t="str">
            <v>〒420-0838</v>
          </cell>
          <cell r="D28" t="str">
            <v>静岡市相生町18-12</v>
          </cell>
          <cell r="E28" t="str">
            <v>山崎  博之</v>
          </cell>
        </row>
        <row r="29">
          <cell r="C29" t="str">
            <v>〒424-0846</v>
          </cell>
          <cell r="D29" t="str">
            <v>清水市木の下町97</v>
          </cell>
          <cell r="E29" t="str">
            <v>井柳  清文</v>
          </cell>
        </row>
        <row r="30">
          <cell r="C30" t="str">
            <v>〒842-0052</v>
          </cell>
          <cell r="D30" t="str">
            <v>佐賀県神埼郡千代田町大字姉89-11</v>
          </cell>
          <cell r="E30" t="str">
            <v>江口  里志</v>
          </cell>
        </row>
        <row r="31">
          <cell r="C31" t="str">
            <v>〒422-8056</v>
          </cell>
          <cell r="D31" t="str">
            <v>静岡市津島町5-22-101</v>
          </cell>
          <cell r="E31" t="str">
            <v>小串  浩介</v>
          </cell>
        </row>
        <row r="32">
          <cell r="C32" t="str">
            <v>〒433-8114</v>
          </cell>
          <cell r="D32" t="str">
            <v>浜松市葵東2-3-16-211</v>
          </cell>
          <cell r="E32" t="str">
            <v>河上  智典</v>
          </cell>
        </row>
        <row r="33">
          <cell r="C33" t="str">
            <v>〒421-0217</v>
          </cell>
          <cell r="D33" t="str">
            <v>志太郡大井川町上泉612-34</v>
          </cell>
          <cell r="E33" t="str">
            <v>鈴木  祥吾</v>
          </cell>
        </row>
        <row r="34">
          <cell r="C34" t="str">
            <v>〒251-0015</v>
          </cell>
          <cell r="D34" t="str">
            <v>神奈川県藤沢市川名1-6-12</v>
          </cell>
          <cell r="E34" t="str">
            <v>砂川  修治</v>
          </cell>
        </row>
        <row r="35">
          <cell r="C35" t="str">
            <v>〒421-1314</v>
          </cell>
          <cell r="D35" t="str">
            <v>静岡市大原96</v>
          </cell>
          <cell r="E35" t="str">
            <v>和田  憲</v>
          </cell>
        </row>
        <row r="36">
          <cell r="C36" t="str">
            <v>〒895-0067</v>
          </cell>
          <cell r="D36" t="str">
            <v>鹿児島県川内市川内町5645-2</v>
          </cell>
          <cell r="E36" t="str">
            <v>石塚 龍一郎</v>
          </cell>
        </row>
        <row r="37">
          <cell r="C37" t="str">
            <v>〒509-0142</v>
          </cell>
          <cell r="D37" t="str">
            <v>岐阜県各務原市鵜沼丸子町2-430-5</v>
          </cell>
          <cell r="E37" t="str">
            <v>田中  聡</v>
          </cell>
        </row>
        <row r="38">
          <cell r="C38" t="str">
            <v>〒472-0012</v>
          </cell>
          <cell r="D38" t="str">
            <v>愛知県知立市八ッ田町1-9-5</v>
          </cell>
          <cell r="E38" t="str">
            <v>野々山  貴</v>
          </cell>
        </row>
        <row r="39">
          <cell r="C39" t="str">
            <v>〒431-1112</v>
          </cell>
          <cell r="D39" t="str">
            <v>浜松市大人見町12-332</v>
          </cell>
          <cell r="E39" t="str">
            <v>松浦  栄治</v>
          </cell>
        </row>
        <row r="40">
          <cell r="C40" t="str">
            <v>〒411-0905</v>
          </cell>
          <cell r="D40" t="str">
            <v>静岡県駿東郡清水町長沢962-2</v>
          </cell>
          <cell r="E40" t="str">
            <v>太田  和宏</v>
          </cell>
        </row>
        <row r="41">
          <cell r="C41" t="str">
            <v>〒237-0076</v>
          </cell>
          <cell r="D41" t="str">
            <v>神奈川県横須賀市船越町6-56</v>
          </cell>
          <cell r="E41" t="str">
            <v>後藤  仁志</v>
          </cell>
        </row>
        <row r="42">
          <cell r="C42" t="str">
            <v>〒422-8006</v>
          </cell>
          <cell r="D42" t="str">
            <v>静岡市曲金3-12-48</v>
          </cell>
          <cell r="E42" t="str">
            <v>小林  利春</v>
          </cell>
        </row>
        <row r="43">
          <cell r="C43" t="str">
            <v>〒818-0118</v>
          </cell>
          <cell r="D43" t="str">
            <v>福岡県太宰府石坂3-4-58</v>
          </cell>
          <cell r="E43" t="str">
            <v>下瀬  冬樹</v>
          </cell>
        </row>
        <row r="44">
          <cell r="C44" t="str">
            <v>〒902-0061</v>
          </cell>
          <cell r="D44" t="str">
            <v>沖縄県那覇市古島1-1-18</v>
          </cell>
          <cell r="E44" t="str">
            <v>宮城  正人</v>
          </cell>
        </row>
        <row r="45">
          <cell r="C45" t="str">
            <v>〒457-0064</v>
          </cell>
          <cell r="D45" t="str">
            <v>名古屋市南区星崎1-93</v>
          </cell>
          <cell r="E45" t="str">
            <v>矢田  修</v>
          </cell>
        </row>
        <row r="46">
          <cell r="C46" t="str">
            <v>〒430-0904</v>
          </cell>
          <cell r="D46" t="str">
            <v>浜松市中沢町51-13</v>
          </cell>
          <cell r="E46" t="str">
            <v>井戸澤 敢</v>
          </cell>
        </row>
        <row r="47">
          <cell r="C47" t="str">
            <v>〒431-3303</v>
          </cell>
          <cell r="D47" t="str">
            <v>天竜市山東4228-1</v>
          </cell>
          <cell r="E47" t="str">
            <v>大石 直睦</v>
          </cell>
        </row>
        <row r="48">
          <cell r="C48" t="str">
            <v>〒210-0011</v>
          </cell>
          <cell r="D48" t="str">
            <v>川崎市川崎区富士見2-5-7須山ﾋﾞﾙ303</v>
          </cell>
          <cell r="E48" t="str">
            <v>竹澤 伸彦</v>
          </cell>
        </row>
        <row r="49">
          <cell r="C49" t="str">
            <v>〒210-0846</v>
          </cell>
          <cell r="D49" t="str">
            <v>神奈川県川崎市川崎区小田2-9-7</v>
          </cell>
          <cell r="E49" t="str">
            <v>中村 晋作</v>
          </cell>
        </row>
        <row r="50">
          <cell r="C50" t="str">
            <v>〒455-0074</v>
          </cell>
          <cell r="D50" t="str">
            <v>名古屋市港区正保町8-33-205</v>
          </cell>
          <cell r="E50" t="str">
            <v>平賀 雄一</v>
          </cell>
        </row>
        <row r="51">
          <cell r="C51" t="str">
            <v>〒421-0203</v>
          </cell>
          <cell r="D51" t="str">
            <v>志太郡大井川町藤守2779-5</v>
          </cell>
          <cell r="E51" t="str">
            <v>松崎 太輔</v>
          </cell>
        </row>
        <row r="52">
          <cell r="C52" t="str">
            <v>〒901-2113</v>
          </cell>
          <cell r="D52" t="str">
            <v>沖縄県浦添市大平1-34-2-103</v>
          </cell>
          <cell r="E52" t="str">
            <v>粟國 次男</v>
          </cell>
        </row>
        <row r="53">
          <cell r="C53" t="str">
            <v>〒421-0103</v>
          </cell>
          <cell r="D53" t="str">
            <v>静岡市丸子5-20-8</v>
          </cell>
          <cell r="E53" t="str">
            <v>市川 正訓</v>
          </cell>
        </row>
        <row r="54">
          <cell r="C54" t="str">
            <v>〒417-0061</v>
          </cell>
          <cell r="D54" t="str">
            <v>富士市伝法2483</v>
          </cell>
          <cell r="E54" t="str">
            <v>笠井 勝也</v>
          </cell>
        </row>
        <row r="55">
          <cell r="C55" t="str">
            <v>〒038-0045</v>
          </cell>
          <cell r="D55" t="str">
            <v>青森市大字鶴ヶ坂川合157-5</v>
          </cell>
          <cell r="E55" t="str">
            <v>倉内  清勝</v>
          </cell>
        </row>
        <row r="56">
          <cell r="C56" t="str">
            <v>〒433-8112</v>
          </cell>
          <cell r="D56" t="str">
            <v>浜松市初生町1339-5</v>
          </cell>
          <cell r="E56" t="str">
            <v>鈴木 伸聡</v>
          </cell>
        </row>
        <row r="57">
          <cell r="C57" t="str">
            <v>〒270-2261</v>
          </cell>
          <cell r="D57" t="str">
            <v>千葉県松戸市常盤平4-15 常盤平公団住宅E-59-201</v>
          </cell>
          <cell r="E57" t="str">
            <v>高田 恵太郎</v>
          </cell>
        </row>
        <row r="58">
          <cell r="C58" t="str">
            <v>〒861-4124</v>
          </cell>
          <cell r="D58" t="str">
            <v>熊本県熊本市海路口町3493-4</v>
          </cell>
          <cell r="E58" t="str">
            <v>村上 典久</v>
          </cell>
        </row>
        <row r="59">
          <cell r="C59" t="str">
            <v>〒223-0057</v>
          </cell>
          <cell r="D59" t="str">
            <v>横浜市港北区新羽2448-1ﾚｵﾊﾟﾚｽ米山204 近藤方</v>
          </cell>
          <cell r="E59" t="str">
            <v>長石 裕司</v>
          </cell>
        </row>
        <row r="60">
          <cell r="C60" t="str">
            <v>〒039-3321</v>
          </cell>
          <cell r="D60" t="str">
            <v>青森県東津軽郡平内町大字小湊字愛宕53-13</v>
          </cell>
          <cell r="E60" t="str">
            <v>水口 廣典</v>
          </cell>
        </row>
        <row r="61">
          <cell r="C61" t="str">
            <v>〒435-0052</v>
          </cell>
          <cell r="D61" t="str">
            <v>浜松市天王町115-8</v>
          </cell>
          <cell r="E61" t="str">
            <v>縣 雄司</v>
          </cell>
        </row>
        <row r="62">
          <cell r="C62" t="str">
            <v>〒670-0886</v>
          </cell>
          <cell r="D62" t="str">
            <v>兵庫県姫路市八代緑ヶ丘町8-26</v>
          </cell>
          <cell r="E62" t="str">
            <v>垣渕 信行</v>
          </cell>
        </row>
        <row r="63">
          <cell r="C63" t="str">
            <v>〒433-8123</v>
          </cell>
          <cell r="D63" t="str">
            <v>浜松市幸1-9-34</v>
          </cell>
          <cell r="E63" t="str">
            <v>川津 裕介</v>
          </cell>
        </row>
        <row r="64">
          <cell r="C64" t="str">
            <v>〒422-8057</v>
          </cell>
          <cell r="D64" t="str">
            <v>静岡市見瀬34</v>
          </cell>
          <cell r="E64" t="str">
            <v>木下 太郎</v>
          </cell>
        </row>
        <row r="65">
          <cell r="C65" t="str">
            <v>〒420-0008</v>
          </cell>
          <cell r="D65" t="str">
            <v>静岡市水道町119ｱｰﾊﾞﾝS602</v>
          </cell>
          <cell r="E65" t="str">
            <v>小西 拓野</v>
          </cell>
        </row>
        <row r="66">
          <cell r="C66" t="str">
            <v>〒424-0041</v>
          </cell>
          <cell r="D66" t="str">
            <v>清水市高橋1丁目12-18</v>
          </cell>
          <cell r="E66" t="str">
            <v>坂口 大輔</v>
          </cell>
        </row>
        <row r="67">
          <cell r="C67" t="str">
            <v>〒780-0832</v>
          </cell>
          <cell r="D67" t="str">
            <v>高知市九反田4-10-508</v>
          </cell>
          <cell r="E67" t="str">
            <v>新開 一史</v>
          </cell>
        </row>
        <row r="68">
          <cell r="C68" t="str">
            <v>〒430-0919</v>
          </cell>
          <cell r="D68" t="str">
            <v>浜松市野口町275</v>
          </cell>
          <cell r="E68" t="str">
            <v>高橋 修一</v>
          </cell>
        </row>
        <row r="69">
          <cell r="C69" t="str">
            <v>〒243-0300</v>
          </cell>
          <cell r="D69" t="str">
            <v>神奈川県愛甲郡愛川町中津2287-1 ﾊｲﾑK203</v>
          </cell>
          <cell r="E69" t="str">
            <v>中西 剛一</v>
          </cell>
        </row>
        <row r="70">
          <cell r="C70" t="str">
            <v>〒311-2222</v>
          </cell>
          <cell r="D70" t="str">
            <v>茨城県鹿嶋市大字小山1117-37</v>
          </cell>
          <cell r="E70" t="str">
            <v>中村 裕</v>
          </cell>
        </row>
        <row r="71">
          <cell r="C71" t="str">
            <v>〒080-1200</v>
          </cell>
          <cell r="D71" t="str">
            <v>北海道河東郡士幌町士幌東2-2-3-122</v>
          </cell>
          <cell r="E71" t="str">
            <v>西元 憲二郎</v>
          </cell>
        </row>
        <row r="72">
          <cell r="C72" t="str">
            <v>〒432-8061</v>
          </cell>
          <cell r="D72" t="str">
            <v>浜松市入野町9918-3</v>
          </cell>
          <cell r="E72" t="str">
            <v>袴田 直純</v>
          </cell>
        </row>
        <row r="73">
          <cell r="C73" t="str">
            <v>〒424-0866</v>
          </cell>
          <cell r="D73" t="str">
            <v>清水市船越南町292-1</v>
          </cell>
          <cell r="E73" t="str">
            <v>細川 茂光</v>
          </cell>
        </row>
        <row r="74">
          <cell r="C74" t="str">
            <v>〒430-0835</v>
          </cell>
          <cell r="D74" t="str">
            <v>浜松市遠州浜2-2-103</v>
          </cell>
          <cell r="E74" t="str">
            <v>池田  功</v>
          </cell>
        </row>
        <row r="75">
          <cell r="C75" t="str">
            <v>〒431-3314</v>
          </cell>
          <cell r="D75" t="str">
            <v>天竜市二俣町二俣2223</v>
          </cell>
          <cell r="E75" t="str">
            <v>松本 弘</v>
          </cell>
        </row>
        <row r="76">
          <cell r="C76" t="str">
            <v>〒410-0303</v>
          </cell>
          <cell r="D76" t="str">
            <v>静岡県沼津市西椎路775-2</v>
          </cell>
          <cell r="E76" t="str">
            <v>伊藤 誠治</v>
          </cell>
        </row>
        <row r="77">
          <cell r="E77" t="str">
            <v>知念  実</v>
          </cell>
        </row>
        <row r="78">
          <cell r="C78" t="str">
            <v>〒432-8012</v>
          </cell>
          <cell r="D78" t="str">
            <v>浜松市布橋2-11-19</v>
          </cell>
          <cell r="E78" t="str">
            <v>島津 勝巳</v>
          </cell>
        </row>
        <row r="79">
          <cell r="C79" t="str">
            <v>〒431-1304</v>
          </cell>
          <cell r="D79" t="str">
            <v>引佐郡細江町中川6445-17</v>
          </cell>
          <cell r="E79" t="str">
            <v>百瀬 和彦</v>
          </cell>
        </row>
        <row r="80">
          <cell r="C80" t="str">
            <v>〒435-0043</v>
          </cell>
          <cell r="D80" t="str">
            <v>浜松市宮竹町646</v>
          </cell>
          <cell r="E80" t="str">
            <v>杉山 孝幸</v>
          </cell>
        </row>
        <row r="81">
          <cell r="C81" t="str">
            <v>〒430-0853</v>
          </cell>
          <cell r="D81" t="str">
            <v>浜松市三島町1659藤田ﾊｲﾂA101</v>
          </cell>
          <cell r="E81" t="str">
            <v>瀧下 昌明</v>
          </cell>
        </row>
        <row r="82">
          <cell r="C82" t="str">
            <v>〒432-8066</v>
          </cell>
          <cell r="D82" t="str">
            <v>浜松市志都呂町90-1</v>
          </cell>
          <cell r="E82" t="str">
            <v>點東 良寛</v>
          </cell>
        </row>
        <row r="83">
          <cell r="C83" t="str">
            <v>〒904-0101</v>
          </cell>
          <cell r="D83" t="str">
            <v>沖縄県中頭郡北谷町字上勢頭702-8 上間ｱﾊﾟｰﾄ106</v>
          </cell>
          <cell r="E83" t="str">
            <v>中村 幸文</v>
          </cell>
        </row>
        <row r="84">
          <cell r="C84" t="str">
            <v>〒130-0004</v>
          </cell>
          <cell r="D84" t="str">
            <v>東京都墨田区本所3-23-12 ｶﾄｳﾋﾞﾙ202</v>
          </cell>
          <cell r="E84" t="str">
            <v>古舘 恒史</v>
          </cell>
        </row>
        <row r="85">
          <cell r="C85" t="str">
            <v>〒437-0012</v>
          </cell>
          <cell r="D85" t="str">
            <v>袋井市国本1909</v>
          </cell>
          <cell r="E85" t="str">
            <v>久野 芳則</v>
          </cell>
        </row>
        <row r="86">
          <cell r="C86" t="str">
            <v>〒130-0000</v>
          </cell>
          <cell r="D86" t="str">
            <v>東京都練馬区光が丘2-10-1-909</v>
          </cell>
          <cell r="E86" t="str">
            <v>菰田 吉晴</v>
          </cell>
        </row>
        <row r="87">
          <cell r="C87" t="str">
            <v>〒355-0016</v>
          </cell>
          <cell r="D87" t="str">
            <v>埼玉県東松山市材木町15-11 ｷｬﾛｯﾄﾊｳｽ102</v>
          </cell>
          <cell r="E87" t="str">
            <v>佐藤 重美</v>
          </cell>
        </row>
        <row r="88">
          <cell r="C88" t="str">
            <v>〒426-0063</v>
          </cell>
          <cell r="D88" t="str">
            <v>藤枝市青南町4-14-29</v>
          </cell>
          <cell r="E88" t="str">
            <v>曽根  和希</v>
          </cell>
        </row>
        <row r="89">
          <cell r="C89" t="str">
            <v>〒253-0071</v>
          </cell>
          <cell r="D89" t="str">
            <v>神奈川県茅ヶ崎市萩園3190-5</v>
          </cell>
          <cell r="E89" t="str">
            <v>多田 和宏</v>
          </cell>
        </row>
        <row r="90">
          <cell r="C90" t="str">
            <v>〒737-0012</v>
          </cell>
          <cell r="D90" t="str">
            <v>広島県呉市警固屋4-13-12</v>
          </cell>
          <cell r="E90" t="str">
            <v>松原  陽</v>
          </cell>
        </row>
        <row r="91">
          <cell r="C91" t="str">
            <v>〒507-0018</v>
          </cell>
          <cell r="D91" t="str">
            <v>岐阜県多治見市高田町8-32</v>
          </cell>
          <cell r="E91" t="str">
            <v>加藤 丈博</v>
          </cell>
        </row>
        <row r="92">
          <cell r="C92" t="str">
            <v>〒316-0032</v>
          </cell>
          <cell r="D92" t="str">
            <v>茨城県日立市西成沢町4-10-6</v>
          </cell>
          <cell r="E92" t="str">
            <v>鈴木  隆</v>
          </cell>
        </row>
        <row r="93">
          <cell r="C93" t="str">
            <v>〒509-7041</v>
          </cell>
          <cell r="D93" t="str">
            <v>岐阜県恵那郡岩村町飯羽間2721-1</v>
          </cell>
          <cell r="E93" t="str">
            <v>安藤 俊治</v>
          </cell>
        </row>
        <row r="94">
          <cell r="C94" t="str">
            <v>〒341-0004</v>
          </cell>
          <cell r="D94" t="str">
            <v>埼玉県三郷市上彦名282</v>
          </cell>
          <cell r="E94" t="str">
            <v>宇田川 敏彦</v>
          </cell>
        </row>
        <row r="95">
          <cell r="C95" t="str">
            <v>〒427-0047</v>
          </cell>
          <cell r="D95" t="str">
            <v>島田市中溝町2581-3</v>
          </cell>
          <cell r="E95" t="str">
            <v>木村 勝幸</v>
          </cell>
        </row>
        <row r="96">
          <cell r="C96" t="str">
            <v>〒420-0871</v>
          </cell>
          <cell r="D96" t="str">
            <v>静岡市昭府1-15-17</v>
          </cell>
          <cell r="E96" t="str">
            <v>後藤 武志</v>
          </cell>
        </row>
        <row r="97">
          <cell r="C97" t="str">
            <v>〒420-0911</v>
          </cell>
          <cell r="D97" t="str">
            <v>静岡市瀬名7丁目31-51</v>
          </cell>
          <cell r="E97" t="str">
            <v>増田 晃次</v>
          </cell>
        </row>
        <row r="98">
          <cell r="C98" t="str">
            <v>〒062-0934</v>
          </cell>
          <cell r="D98" t="str">
            <v>札幌市豊平区平岸4条8-4-19 ﾏﾝｼｮﾝ登喜和2F-7</v>
          </cell>
          <cell r="E98" t="str">
            <v>高谷 匡</v>
          </cell>
        </row>
        <row r="99">
          <cell r="C99" t="str">
            <v>〒411-0943</v>
          </cell>
          <cell r="D99" t="str">
            <v>静岡県駿東郡長泉町下土狩492-10 不二見ｺｰﾎﾟ1-102</v>
          </cell>
          <cell r="E99" t="str">
            <v>加藤  信忠</v>
          </cell>
        </row>
        <row r="100">
          <cell r="C100" t="str">
            <v>〒431-3123</v>
          </cell>
          <cell r="D100" t="str">
            <v>浜松市有玉西町2412-3 ﾊｲﾂ豊隆4-B</v>
          </cell>
          <cell r="E100" t="str">
            <v>神谷 直志</v>
          </cell>
        </row>
        <row r="101">
          <cell r="C101" t="str">
            <v>〒433-8125</v>
          </cell>
          <cell r="D101" t="str">
            <v>浜松市和合町220-132</v>
          </cell>
          <cell r="E101" t="str">
            <v>坂野 良太</v>
          </cell>
        </row>
        <row r="102">
          <cell r="C102" t="str">
            <v>〒316-0023</v>
          </cell>
          <cell r="D102" t="str">
            <v>茨城県日立市東大沼町2-36-9</v>
          </cell>
          <cell r="E102" t="str">
            <v>鰻池 朝雄</v>
          </cell>
        </row>
        <row r="103">
          <cell r="C103" t="str">
            <v>〒433-8123</v>
          </cell>
          <cell r="D103" t="str">
            <v>浜松市幸2丁目32-502</v>
          </cell>
          <cell r="E103" t="str">
            <v>牛山　和由</v>
          </cell>
        </row>
        <row r="104">
          <cell r="C104" t="str">
            <v>〒430-0906</v>
          </cell>
          <cell r="D104" t="str">
            <v>浜松市住吉２丁目7 ｶﾄﾚｱﾏﾝｼｮﾝ314</v>
          </cell>
          <cell r="E104" t="str">
            <v>榛葉 武</v>
          </cell>
        </row>
        <row r="105">
          <cell r="C105" t="str">
            <v>〒193-0831</v>
          </cell>
          <cell r="D105" t="str">
            <v>東京都八王子市並木町39-10</v>
          </cell>
          <cell r="E105" t="str">
            <v>西納　英樹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ｼｰﾙ打出"/>
      <sheetName val="案内送付リスト"/>
      <sheetName val="参加申込みリスト"/>
      <sheetName val="グラフ"/>
    </sheetNames>
    <sheetDataSet>
      <sheetData sheetId="0">
        <row r="1">
          <cell r="A1">
            <v>1</v>
          </cell>
        </row>
      </sheetData>
      <sheetData sheetId="1">
        <row r="2">
          <cell r="A2">
            <v>1</v>
          </cell>
          <cell r="B2" t="str">
            <v>㈱ケイ・エフ・サービス</v>
          </cell>
          <cell r="C2" t="str">
            <v>㈱ケイ・エフ・サービス</v>
          </cell>
          <cell r="D2" t="str">
            <v>東富士第1事業所</v>
          </cell>
          <cell r="E2" t="str">
            <v>410-1107</v>
          </cell>
          <cell r="F2" t="str">
            <v>矢後　良隆</v>
          </cell>
          <cell r="G2" t="str">
            <v>410-1107</v>
          </cell>
          <cell r="H2" t="str">
            <v>裾野市御宿1501</v>
          </cell>
          <cell r="I2" t="str">
            <v>055-997-5757</v>
          </cell>
          <cell r="J2" t="str">
            <v>055-997-5750</v>
          </cell>
        </row>
        <row r="3">
          <cell r="A3">
            <v>2</v>
          </cell>
          <cell r="B3" t="str">
            <v>㈱フルキャストセントラル</v>
          </cell>
          <cell r="C3" t="str">
            <v>㈱フルキャストセントラル</v>
          </cell>
          <cell r="D3" t="str">
            <v>三島営業所</v>
          </cell>
          <cell r="E3" t="str">
            <v>410-1107</v>
          </cell>
          <cell r="F3" t="str">
            <v>米山　実</v>
          </cell>
          <cell r="G3" t="str">
            <v>410-1107</v>
          </cell>
          <cell r="H3" t="str">
            <v>裾野市御宿字小嵐1700-4    ソシオ裾野１F</v>
          </cell>
          <cell r="I3" t="str">
            <v>055-965-3770</v>
          </cell>
          <cell r="J3" t="str">
            <v>055-965-3777</v>
          </cell>
        </row>
        <row r="4">
          <cell r="A4">
            <v>3</v>
          </cell>
          <cell r="B4" t="str">
            <v>コマテクノ</v>
          </cell>
          <cell r="C4" t="str">
            <v>コマテクノ</v>
          </cell>
          <cell r="D4" t="str">
            <v>412-0043</v>
          </cell>
          <cell r="E4" t="str">
            <v>御殿場市新橋１９３６－１６</v>
          </cell>
          <cell r="F4" t="str">
            <v>中坪　敏爾</v>
          </cell>
          <cell r="G4" t="str">
            <v>412-0043</v>
          </cell>
          <cell r="H4" t="str">
            <v>御殿場市新橋１９３６－１６</v>
          </cell>
        </row>
        <row r="5">
          <cell r="A5">
            <v>4</v>
          </cell>
          <cell r="B5" t="str">
            <v>トヨタ紡織㈱　御殿場工場</v>
          </cell>
          <cell r="C5" t="str">
            <v>トヨタ紡織㈱　御殿場工場</v>
          </cell>
          <cell r="D5" t="str">
            <v>御殿場工務室</v>
          </cell>
          <cell r="E5" t="str">
            <v>室長</v>
          </cell>
          <cell r="F5" t="str">
            <v>芦田　修</v>
          </cell>
          <cell r="G5" t="str">
            <v>412-0008</v>
          </cell>
          <cell r="H5" t="str">
            <v>御殿場市印野1582-1</v>
          </cell>
          <cell r="I5" t="str">
            <v>0550-88-4601</v>
          </cell>
          <cell r="J5" t="str">
            <v>88-4603</v>
          </cell>
        </row>
        <row r="6">
          <cell r="A6">
            <v>5</v>
          </cell>
          <cell r="B6" t="str">
            <v>㈱ホテルニューアカオ</v>
          </cell>
          <cell r="C6" t="str">
            <v>㈱ホテルニューアカオ</v>
          </cell>
          <cell r="D6" t="str">
            <v>三橋　浩</v>
          </cell>
          <cell r="E6" t="str">
            <v>取締役人事部長</v>
          </cell>
          <cell r="F6" t="str">
            <v>三橋　浩</v>
          </cell>
          <cell r="G6" t="str">
            <v>413-0033</v>
          </cell>
          <cell r="H6" t="str">
            <v>熱海市熱海１９９３－２５０</v>
          </cell>
          <cell r="I6" t="str">
            <v>0557-82-5164</v>
          </cell>
          <cell r="J6" t="str">
            <v>82-8755</v>
          </cell>
        </row>
        <row r="7">
          <cell r="A7">
            <v>6</v>
          </cell>
          <cell r="B7" t="str">
            <v>㈱ワイズ</v>
          </cell>
          <cell r="C7" t="str">
            <v>㈱ワイズ</v>
          </cell>
          <cell r="D7" t="str">
            <v>品質管理室　</v>
          </cell>
          <cell r="E7" t="str">
            <v>410-1104</v>
          </cell>
          <cell r="F7" t="str">
            <v>杉山　佳之</v>
          </cell>
          <cell r="G7" t="str">
            <v>410-1104</v>
          </cell>
          <cell r="H7" t="str">
            <v>裾野市今里561-1</v>
          </cell>
          <cell r="I7" t="str">
            <v>055-997-5992</v>
          </cell>
          <cell r="J7" t="str">
            <v>055-997-5988</v>
          </cell>
        </row>
        <row r="8">
          <cell r="A8">
            <v>7</v>
          </cell>
          <cell r="B8" t="str">
            <v>関東興産㈱　東富士事業所</v>
          </cell>
          <cell r="C8" t="str">
            <v>関東興産㈱　東富士事業所</v>
          </cell>
          <cell r="D8" t="str">
            <v>管理室</v>
          </cell>
          <cell r="E8" t="str">
            <v>410-1107</v>
          </cell>
          <cell r="F8" t="str">
            <v>田宮　徹</v>
          </cell>
          <cell r="G8" t="str">
            <v>410-1107</v>
          </cell>
          <cell r="H8" t="str">
            <v>裾野市御宿1200</v>
          </cell>
          <cell r="I8" t="str">
            <v>055-997-4101</v>
          </cell>
          <cell r="J8" t="str">
            <v>055-997-0278</v>
          </cell>
        </row>
        <row r="9">
          <cell r="A9">
            <v>8</v>
          </cell>
          <cell r="B9" t="str">
            <v>関東自動車工業㈱ 東富士工場</v>
          </cell>
          <cell r="C9" t="str">
            <v>関東自動車工業㈱ 東富士工場</v>
          </cell>
          <cell r="D9" t="str">
            <v>管理部　工場管理室</v>
          </cell>
          <cell r="E9" t="str">
            <v>410-1195</v>
          </cell>
          <cell r="F9" t="str">
            <v>斉藤　俊幸</v>
          </cell>
          <cell r="G9" t="str">
            <v>410-1195</v>
          </cell>
          <cell r="H9" t="str">
            <v>裾野市御宿１２００</v>
          </cell>
          <cell r="I9" t="str">
            <v>055-997-6513</v>
          </cell>
          <cell r="J9" t="str">
            <v>997-6587</v>
          </cell>
        </row>
        <row r="10">
          <cell r="A10">
            <v>9</v>
          </cell>
          <cell r="B10" t="str">
            <v>関東商事株式会社</v>
          </cell>
          <cell r="C10" t="str">
            <v>関東商事株式会社</v>
          </cell>
          <cell r="D10" t="str">
            <v>総務室</v>
          </cell>
          <cell r="E10" t="str">
            <v>410-1107</v>
          </cell>
          <cell r="F10" t="str">
            <v>田中 里美</v>
          </cell>
          <cell r="G10" t="str">
            <v>410-1107</v>
          </cell>
          <cell r="H10" t="str">
            <v>裾野市御宿1400</v>
          </cell>
          <cell r="I10" t="str">
            <v>055-997-6200</v>
          </cell>
          <cell r="J10" t="str">
            <v>055-997-6203</v>
          </cell>
        </row>
        <row r="11">
          <cell r="A11">
            <v>10</v>
          </cell>
          <cell r="B11" t="str">
            <v>協和発酵工業㈱　富士工場</v>
          </cell>
          <cell r="C11" t="str">
            <v>協和発酵工業㈱　富士工場</v>
          </cell>
          <cell r="D11" t="str">
            <v>ＣＳ推進事務局</v>
          </cell>
          <cell r="E11" t="str">
            <v>411-8731</v>
          </cell>
          <cell r="F11" t="str">
            <v>福島　邦男</v>
          </cell>
          <cell r="G11" t="str">
            <v>411-8731</v>
          </cell>
          <cell r="H11" t="str">
            <v>駿東郡長泉町下土狩１１８８</v>
          </cell>
          <cell r="I11" t="str">
            <v>055-989-2040</v>
          </cell>
          <cell r="J11" t="str">
            <v>989-2083</v>
          </cell>
        </row>
        <row r="12">
          <cell r="A12">
            <v>11</v>
          </cell>
          <cell r="B12" t="str">
            <v>三島製機（株）</v>
          </cell>
          <cell r="C12" t="str">
            <v>三島製機（株）</v>
          </cell>
          <cell r="D12" t="str">
            <v>精算技術科</v>
          </cell>
          <cell r="E12" t="str">
            <v>411-0917</v>
          </cell>
          <cell r="F12" t="str">
            <v>鈴木　裕</v>
          </cell>
          <cell r="G12" t="str">
            <v>411-0917</v>
          </cell>
          <cell r="H12" t="str">
            <v>静岡県駿東郡清水町徳倉580-49</v>
          </cell>
          <cell r="I12" t="str">
            <v>055-931-1249</v>
          </cell>
          <cell r="J12" t="str">
            <v>055-931-2496</v>
          </cell>
        </row>
        <row r="13">
          <cell r="A13">
            <v>12</v>
          </cell>
          <cell r="B13" t="str">
            <v>裾野市役所</v>
          </cell>
          <cell r="C13" t="str">
            <v>裾野市役所</v>
          </cell>
          <cell r="D13" t="str">
            <v>人事課</v>
          </cell>
          <cell r="E13" t="str">
            <v>410-1107</v>
          </cell>
          <cell r="F13" t="str">
            <v>横山　清美</v>
          </cell>
          <cell r="G13" t="str">
            <v>410-1107</v>
          </cell>
          <cell r="H13" t="str">
            <v>裾野市佐野１０５９</v>
          </cell>
          <cell r="I13" t="str">
            <v>055-992-1111</v>
          </cell>
          <cell r="J13">
            <v>0</v>
          </cell>
        </row>
        <row r="14">
          <cell r="A14">
            <v>13</v>
          </cell>
          <cell r="B14" t="str">
            <v>裾野商工会</v>
          </cell>
          <cell r="C14" t="str">
            <v>裾野商工会</v>
          </cell>
          <cell r="D14" t="str">
            <v>410-1102</v>
          </cell>
          <cell r="E14" t="str">
            <v>裾野市深良４５１</v>
          </cell>
          <cell r="F14" t="str">
            <v>後藤　克敏</v>
          </cell>
          <cell r="G14" t="str">
            <v>410-1102</v>
          </cell>
          <cell r="H14" t="str">
            <v>裾野市深良４５１</v>
          </cell>
          <cell r="I14" t="str">
            <v>055-992-0057</v>
          </cell>
          <cell r="J14" t="str">
            <v>055-993-8833</v>
          </cell>
        </row>
        <row r="15">
          <cell r="A15">
            <v>14</v>
          </cell>
          <cell r="B15" t="str">
            <v>大和印刷㈱</v>
          </cell>
          <cell r="C15" t="str">
            <v>大和印刷㈱</v>
          </cell>
          <cell r="D15" t="str">
            <v>営業部</v>
          </cell>
          <cell r="E15" t="str">
            <v>部長</v>
          </cell>
          <cell r="F15" t="str">
            <v>加藤　忠義</v>
          </cell>
          <cell r="G15" t="str">
            <v>410-1102</v>
          </cell>
          <cell r="H15" t="str">
            <v>裾野市深良３６４２－１２</v>
          </cell>
          <cell r="I15" t="str">
            <v>055-965-4100</v>
          </cell>
          <cell r="J15" t="str">
            <v>965-4300</v>
          </cell>
        </row>
        <row r="16">
          <cell r="A16">
            <v>15</v>
          </cell>
          <cell r="B16" t="str">
            <v>矢崎総業㈱　</v>
          </cell>
          <cell r="C16" t="str">
            <v>矢崎総業㈱　</v>
          </cell>
          <cell r="D16" t="str">
            <v>品質管理室　管理部</v>
          </cell>
          <cell r="E16" t="str">
            <v>410-1194</v>
          </cell>
          <cell r="F16" t="str">
            <v>門真　哲三</v>
          </cell>
          <cell r="G16" t="str">
            <v>410-1194</v>
          </cell>
          <cell r="H16" t="str">
            <v>裾野市御宿１５００</v>
          </cell>
          <cell r="I16" t="str">
            <v>055-965-0300</v>
          </cell>
          <cell r="J16" t="str">
            <v>965-0400</v>
          </cell>
        </row>
        <row r="17">
          <cell r="A17">
            <v>16</v>
          </cell>
          <cell r="B17" t="str">
            <v>立花金属工業㈱　御殿場工場</v>
          </cell>
          <cell r="C17" t="str">
            <v>立花金属工業㈱　御殿場工場</v>
          </cell>
          <cell r="D17" t="str">
            <v>生産管理課</v>
          </cell>
          <cell r="E17" t="str">
            <v>412-8630</v>
          </cell>
          <cell r="F17" t="str">
            <v>新保　均</v>
          </cell>
          <cell r="G17" t="str">
            <v>412-8630</v>
          </cell>
          <cell r="H17" t="str">
            <v>御殿場市上小林95番地</v>
          </cell>
          <cell r="I17" t="str">
            <v>055-89-0577</v>
          </cell>
        </row>
        <row r="18">
          <cell r="A18">
            <v>17</v>
          </cell>
          <cell r="B18" t="str">
            <v>シーズイシハラ㈱</v>
          </cell>
          <cell r="C18" t="str">
            <v>シーズイシハラ㈱</v>
          </cell>
          <cell r="D18" t="str">
            <v>プロダクツセンター事業部</v>
          </cell>
          <cell r="E18" t="str">
            <v>417-0845</v>
          </cell>
          <cell r="F18" t="str">
            <v>迫尾　秀紀</v>
          </cell>
          <cell r="G18" t="str">
            <v>417-0845</v>
          </cell>
          <cell r="H18" t="str">
            <v>富士市大野１７０－１</v>
          </cell>
          <cell r="I18" t="str">
            <v>0545-32-2380</v>
          </cell>
          <cell r="J18" t="str">
            <v>33-2271</v>
          </cell>
        </row>
        <row r="19">
          <cell r="A19">
            <v>18</v>
          </cell>
          <cell r="B19" t="str">
            <v>ジヤトコエンジニアング㈱本社工場</v>
          </cell>
          <cell r="C19" t="str">
            <v>ジヤトコエンジニアング㈱本社工場</v>
          </cell>
          <cell r="D19" t="str">
            <v>経営管理部</v>
          </cell>
          <cell r="E19" t="str">
            <v>417-0002</v>
          </cell>
          <cell r="F19" t="str">
            <v>堀井　信明</v>
          </cell>
          <cell r="G19" t="str">
            <v>417-0002</v>
          </cell>
          <cell r="H19" t="str">
            <v>富士市依田橋字田中１２５－１</v>
          </cell>
          <cell r="I19" t="str">
            <v>0545-51-5777</v>
          </cell>
          <cell r="J19" t="str">
            <v>51-5494</v>
          </cell>
        </row>
        <row r="20">
          <cell r="A20">
            <v>19</v>
          </cell>
          <cell r="B20" t="str">
            <v>ジヤトコツール（株）本社工場</v>
          </cell>
          <cell r="C20" t="str">
            <v>ジヤトコツール（株）本社工場</v>
          </cell>
          <cell r="D20" t="str">
            <v>企画管理部</v>
          </cell>
          <cell r="E20" t="str">
            <v>部長</v>
          </cell>
          <cell r="F20" t="str">
            <v>川尻　誠一</v>
          </cell>
          <cell r="G20" t="str">
            <v>417-0023</v>
          </cell>
          <cell r="H20" t="str">
            <v>富士市吉原宝町１－１</v>
          </cell>
        </row>
        <row r="21">
          <cell r="A21">
            <v>20</v>
          </cell>
          <cell r="B21" t="str">
            <v>ジヤトコプラントテック㈱本社工場</v>
          </cell>
          <cell r="C21" t="str">
            <v>ジヤトコプラントテック㈱本社工場</v>
          </cell>
          <cell r="D21" t="str">
            <v>管理グループ</v>
          </cell>
          <cell r="E21"/>
          <cell r="F21" t="str">
            <v>渡辺　敏廣</v>
          </cell>
          <cell r="G21" t="str">
            <v>417-0023</v>
          </cell>
          <cell r="H21" t="str">
            <v>富士宮市吉原宝町１－１</v>
          </cell>
        </row>
        <row r="22">
          <cell r="A22">
            <v>21</v>
          </cell>
          <cell r="B22" t="str">
            <v>ジヤトコ㈱</v>
          </cell>
          <cell r="C22" t="str">
            <v>ジヤトコ㈱</v>
          </cell>
          <cell r="D22" t="str">
            <v>品質管理部　</v>
          </cell>
          <cell r="E22" t="str">
            <v>417-8585</v>
          </cell>
          <cell r="F22" t="str">
            <v>斉藤　博</v>
          </cell>
          <cell r="G22" t="str">
            <v>417-8585</v>
          </cell>
          <cell r="H22" t="str">
            <v>富士市今泉７００番地の１</v>
          </cell>
          <cell r="I22" t="str">
            <v>0545-51-4574</v>
          </cell>
          <cell r="J22" t="str">
            <v>51-3274</v>
          </cell>
        </row>
        <row r="23">
          <cell r="A23">
            <v>22</v>
          </cell>
          <cell r="B23" t="str">
            <v>トシダ工業㈱</v>
          </cell>
          <cell r="C23" t="str">
            <v>トシダ工業㈱</v>
          </cell>
          <cell r="D23" t="str">
            <v>品質管理課</v>
          </cell>
          <cell r="E23" t="str">
            <v>418-0001</v>
          </cell>
          <cell r="F23" t="str">
            <v>高橋　和之</v>
          </cell>
          <cell r="G23" t="str">
            <v>418-0001</v>
          </cell>
          <cell r="H23" t="str">
            <v>富士宮市万野原新田3647-3</v>
          </cell>
          <cell r="I23" t="str">
            <v>0544-28-3080</v>
          </cell>
          <cell r="J23" t="str">
            <v>28-3080</v>
          </cell>
        </row>
        <row r="24">
          <cell r="A24">
            <v>23</v>
          </cell>
          <cell r="B24" t="str">
            <v>トシダ工業㈱　芝川工場</v>
          </cell>
          <cell r="C24" t="str">
            <v>トシダ工業㈱　芝川工場</v>
          </cell>
          <cell r="D24" t="str">
            <v>品質管理課</v>
          </cell>
          <cell r="E24" t="str">
            <v>419-0301</v>
          </cell>
          <cell r="F24" t="str">
            <v>大隈　美樹</v>
          </cell>
          <cell r="G24" t="str">
            <v>419-0301</v>
          </cell>
          <cell r="H24" t="str">
            <v>富士郡芝川町上袖野２８８－２</v>
          </cell>
          <cell r="I24" t="str">
            <v>0544-67-0515</v>
          </cell>
          <cell r="J24" t="str">
            <v>67-0717</v>
          </cell>
        </row>
        <row r="25">
          <cell r="A25">
            <v>24</v>
          </cell>
          <cell r="B25" t="str">
            <v>ビヨンズ㈱</v>
          </cell>
          <cell r="C25" t="str">
            <v>ビヨンズ㈱</v>
          </cell>
          <cell r="D25" t="str">
            <v>品質保証部　品質管理課</v>
          </cell>
          <cell r="E25" t="str">
            <v>課　　長</v>
          </cell>
          <cell r="F25" t="str">
            <v>渡辺　敏仁</v>
          </cell>
          <cell r="G25" t="str">
            <v>417-8575</v>
          </cell>
          <cell r="H25" t="str">
            <v>富士市大渕４２９－３</v>
          </cell>
          <cell r="I25" t="str">
            <v>0545-36-0070</v>
          </cell>
          <cell r="J25" t="str">
            <v>35-3799</v>
          </cell>
        </row>
        <row r="26">
          <cell r="A26">
            <v>25</v>
          </cell>
          <cell r="B26" t="str">
            <v>ユニプレス㈱ 富士事業所</v>
          </cell>
          <cell r="C26" t="str">
            <v>ユニプレス㈱ 富士事業所</v>
          </cell>
          <cell r="D26" t="str">
            <v>工機工場　金型製作課</v>
          </cell>
          <cell r="E26" t="str">
            <v>課　　長</v>
          </cell>
          <cell r="F26" t="str">
            <v>白井　弘之</v>
          </cell>
          <cell r="G26" t="str">
            <v>416-8510</v>
          </cell>
          <cell r="H26" t="str">
            <v>富士市青葉町１９－１</v>
          </cell>
          <cell r="I26" t="str">
            <v>0545-62-5151</v>
          </cell>
          <cell r="J26" t="str">
            <v>62-5126</v>
          </cell>
        </row>
        <row r="27">
          <cell r="A27">
            <v>26</v>
          </cell>
          <cell r="B27" t="str">
            <v>旭化成ケミカルズ（株）</v>
          </cell>
          <cell r="C27" t="str">
            <v>旭化成ケミカルズ（株）</v>
          </cell>
          <cell r="D27" t="str">
            <v>感光材工場　管理室</v>
          </cell>
          <cell r="E27" t="str">
            <v>416-0934</v>
          </cell>
          <cell r="F27" t="str">
            <v>山本　敏次</v>
          </cell>
          <cell r="G27" t="str">
            <v>416-0934</v>
          </cell>
          <cell r="H27" t="str">
            <v>富士市鮫島２－１</v>
          </cell>
        </row>
        <row r="28">
          <cell r="A28">
            <v>27</v>
          </cell>
          <cell r="B28" t="str">
            <v>高木産業㈱</v>
          </cell>
          <cell r="C28" t="str">
            <v>高木産業㈱</v>
          </cell>
          <cell r="D28" t="str">
            <v>品質保証部 品質保証三課</v>
          </cell>
          <cell r="E28" t="str">
            <v>課長代理</v>
          </cell>
          <cell r="F28" t="str">
            <v>杉澤　明彦</v>
          </cell>
          <cell r="G28" t="str">
            <v>417-8505</v>
          </cell>
          <cell r="H28" t="str">
            <v>富士市西柏原新田２０１</v>
          </cell>
          <cell r="I28" t="str">
            <v>0545-33-3929</v>
          </cell>
          <cell r="J28" t="str">
            <v>32-0063</v>
          </cell>
        </row>
        <row r="29">
          <cell r="A29">
            <v>28</v>
          </cell>
          <cell r="B29" t="str">
            <v>高木産業㈱富士宮工場</v>
          </cell>
          <cell r="C29" t="str">
            <v>高木産業㈱富士宮工場</v>
          </cell>
          <cell r="D29" t="str">
            <v>電器部設計課</v>
          </cell>
          <cell r="E29" t="str">
            <v>418-0103</v>
          </cell>
          <cell r="F29" t="str">
            <v>望月　　徹</v>
          </cell>
          <cell r="G29" t="str">
            <v>418-0103</v>
          </cell>
          <cell r="H29" t="str">
            <v>富士宮市上井出見返３５０８</v>
          </cell>
          <cell r="I29" t="str">
            <v>0544‐54‐2622</v>
          </cell>
        </row>
        <row r="30">
          <cell r="A30">
            <v>29</v>
          </cell>
          <cell r="B30" t="str">
            <v>三島化工㈱</v>
          </cell>
          <cell r="C30" t="str">
            <v>三島化工㈱</v>
          </cell>
          <cell r="D30" t="str">
            <v>生産部</v>
          </cell>
          <cell r="E30" t="str">
            <v>417-0811</v>
          </cell>
          <cell r="F30" t="str">
            <v>柘植　徹</v>
          </cell>
          <cell r="G30" t="str">
            <v>417-0811</v>
          </cell>
          <cell r="H30" t="str">
            <v>富士市江尾９０－２</v>
          </cell>
          <cell r="I30" t="str">
            <v>0545-38-1180</v>
          </cell>
          <cell r="J30" t="str">
            <v>0545-38-2024</v>
          </cell>
        </row>
        <row r="31">
          <cell r="A31">
            <v>30</v>
          </cell>
          <cell r="B31" t="str">
            <v>三島製紙㈱　原田工場</v>
          </cell>
          <cell r="C31" t="str">
            <v>三島製紙㈱　原田工場</v>
          </cell>
          <cell r="D31" t="str">
            <v>技術・環境部</v>
          </cell>
          <cell r="E31" t="str">
            <v>417-0852</v>
          </cell>
          <cell r="F31" t="str">
            <v>山本　将登</v>
          </cell>
          <cell r="G31" t="str">
            <v>417-0852</v>
          </cell>
          <cell r="H31" t="str">
            <v>富士市原田５０6</v>
          </cell>
          <cell r="I31" t="str">
            <v>0545-52-4060</v>
          </cell>
          <cell r="J31" t="str">
            <v>53-2168</v>
          </cell>
        </row>
        <row r="32">
          <cell r="A32">
            <v>31</v>
          </cell>
          <cell r="B32" t="str">
            <v>東和化成工業（株）富士工場</v>
          </cell>
          <cell r="C32" t="str">
            <v>東和化成工業（株）富士工場</v>
          </cell>
          <cell r="D32" t="str">
            <v>総務人事グループ</v>
          </cell>
          <cell r="E32"/>
          <cell r="F32" t="str">
            <v>小漉　哲郎</v>
          </cell>
          <cell r="G32" t="str">
            <v>417-0036</v>
          </cell>
          <cell r="H32" t="str">
            <v>富士市中河原９３</v>
          </cell>
        </row>
        <row r="33">
          <cell r="A33">
            <v>32</v>
          </cell>
          <cell r="B33" t="str">
            <v>日産自動車㈱</v>
          </cell>
          <cell r="C33" t="str">
            <v>日産自動車㈱</v>
          </cell>
          <cell r="D33" t="str">
            <v>生産事業本部生産人事部</v>
          </cell>
          <cell r="E33" t="str">
            <v>220-0011</v>
          </cell>
          <cell r="F33" t="str">
            <v>下田　敏文</v>
          </cell>
          <cell r="G33" t="str">
            <v>220-0011</v>
          </cell>
          <cell r="H33" t="str">
            <v>横浜市西区高島21-6-32</v>
          </cell>
          <cell r="I33" t="str">
            <v>045-441-3826</v>
          </cell>
        </row>
        <row r="34">
          <cell r="A34">
            <v>33</v>
          </cell>
          <cell r="B34" t="str">
            <v>日総工産㈱富士営業所</v>
          </cell>
          <cell r="C34" t="str">
            <v>日総工産㈱富士営業所</v>
          </cell>
          <cell r="D34" t="str">
            <v>所長</v>
          </cell>
          <cell r="E34" t="str">
            <v>所長</v>
          </cell>
          <cell r="F34" t="str">
            <v>内田　勝秀</v>
          </cell>
          <cell r="G34" t="str">
            <v>417-0061</v>
          </cell>
          <cell r="H34" t="str">
            <v>富士市伝法2529‐5</v>
          </cell>
          <cell r="I34" t="str">
            <v>0545‐54‐0360</v>
          </cell>
          <cell r="J34" t="str">
            <v>53‐7228</v>
          </cell>
        </row>
        <row r="35">
          <cell r="A35">
            <v>34</v>
          </cell>
          <cell r="B35" t="str">
            <v>富士化工㈱</v>
          </cell>
          <cell r="C35" t="str">
            <v>富士化工㈱</v>
          </cell>
          <cell r="D35" t="str">
            <v>製造1課</v>
          </cell>
          <cell r="E35" t="str">
            <v>416-8655</v>
          </cell>
          <cell r="F35" t="str">
            <v>菊地　孝会</v>
          </cell>
          <cell r="G35" t="str">
            <v>416-8655</v>
          </cell>
          <cell r="H35" t="str">
            <v>富士市前田９０</v>
          </cell>
          <cell r="I35" t="str">
            <v>0545-61-3550</v>
          </cell>
          <cell r="J35" t="str">
            <v>0545-60-0140</v>
          </cell>
        </row>
        <row r="36">
          <cell r="A36">
            <v>35</v>
          </cell>
          <cell r="B36" t="str">
            <v>矢崎紙工㈱</v>
          </cell>
          <cell r="C36" t="str">
            <v>矢崎紙工㈱</v>
          </cell>
          <cell r="D36" t="str">
            <v>417-0841</v>
          </cell>
          <cell r="E36" t="str">
            <v>富士市富士岡５９５－１</v>
          </cell>
          <cell r="F36" t="str">
            <v>矢崎  清文</v>
          </cell>
          <cell r="G36" t="str">
            <v>417-0841</v>
          </cell>
          <cell r="H36" t="str">
            <v>富士市富士岡５９５－１</v>
          </cell>
          <cell r="I36" t="str">
            <v>0545-34-0756</v>
          </cell>
          <cell r="J36" t="str">
            <v>34-1598</v>
          </cell>
        </row>
        <row r="37">
          <cell r="A37">
            <v>36</v>
          </cell>
          <cell r="B37" t="str">
            <v>王子特殊紙㈱　東海工場（岩渕）</v>
          </cell>
          <cell r="C37" t="str">
            <v>王子特殊紙㈱　東海工場（岩渕）</v>
          </cell>
          <cell r="D37" t="str">
            <v xml:space="preserve">研究技術部 </v>
          </cell>
          <cell r="E37" t="str">
            <v>421-3306</v>
          </cell>
          <cell r="F37" t="str">
            <v>仙石　秀紀</v>
          </cell>
          <cell r="G37" t="str">
            <v>421-3306</v>
          </cell>
          <cell r="H37" t="str">
            <v>庵原郡富士川町中之郷1157-1</v>
          </cell>
          <cell r="I37" t="str">
            <v>0545-81-0091</v>
          </cell>
        </row>
        <row r="38">
          <cell r="A38">
            <v>37</v>
          </cell>
          <cell r="B38" t="str">
            <v>㈱アドビックス</v>
          </cell>
          <cell r="C38" t="str">
            <v>㈱アドビックス</v>
          </cell>
          <cell r="D38" t="str">
            <v>信頼性技術部</v>
          </cell>
          <cell r="E38" t="str">
            <v>410-1193</v>
          </cell>
          <cell r="F38" t="str">
            <v>西川　親義</v>
          </cell>
          <cell r="G38" t="str">
            <v>410-1193</v>
          </cell>
          <cell r="H38" t="str">
            <v>裾野市御宿１２００</v>
          </cell>
          <cell r="I38" t="str">
            <v>055－997－9113</v>
          </cell>
        </row>
        <row r="39">
          <cell r="A39">
            <v>38</v>
          </cell>
          <cell r="B39" t="str">
            <v>伊豆技研工業株式会社</v>
          </cell>
          <cell r="C39" t="str">
            <v>伊豆技研工業株式会社</v>
          </cell>
          <cell r="D39" t="str">
            <v>品質保証センター</v>
          </cell>
          <cell r="E39" t="str">
            <v>419-0113</v>
          </cell>
          <cell r="F39" t="str">
            <v>中村　登</v>
          </cell>
          <cell r="G39" t="str">
            <v>419-0113</v>
          </cell>
          <cell r="H39" t="str">
            <v>静岡県田方郡函南町大土肥131-1</v>
          </cell>
          <cell r="I39" t="str">
            <v>055-978-8461</v>
          </cell>
          <cell r="J39" t="str">
            <v>055-979-2424</v>
          </cell>
        </row>
        <row r="40">
          <cell r="A40">
            <v>39</v>
          </cell>
          <cell r="B40" t="str">
            <v>㈱トヨタエンタプライズ</v>
          </cell>
          <cell r="C40" t="str">
            <v>㈱トヨタエンタプライズ</v>
          </cell>
          <cell r="D40" t="str">
            <v>東富士技術事業部</v>
          </cell>
          <cell r="E40" t="str">
            <v>410-1107</v>
          </cell>
          <cell r="F40" t="str">
            <v>須山　広治</v>
          </cell>
          <cell r="G40" t="str">
            <v>410-1107</v>
          </cell>
          <cell r="H40" t="str">
            <v>裾野市御宿１２００</v>
          </cell>
          <cell r="I40" t="str">
            <v>055-965-0239</v>
          </cell>
          <cell r="J40" t="str">
            <v>055-965-0230</v>
          </cell>
        </row>
        <row r="41">
          <cell r="A41">
            <v>40</v>
          </cell>
          <cell r="B41" t="str">
            <v>㈱トヨタエンタプライズ　東富士事業所</v>
          </cell>
          <cell r="C41" t="str">
            <v>㈱トヨタエンタプライズ　東富士事業所</v>
          </cell>
          <cell r="D41" t="str">
            <v>410-1107</v>
          </cell>
          <cell r="E41" t="str">
            <v>裾野市御宿1200　トヨタ自動車（株）社員クラブ内</v>
          </cell>
          <cell r="F41" t="str">
            <v>杉本　修一</v>
          </cell>
          <cell r="G41" t="str">
            <v>410-1107</v>
          </cell>
          <cell r="H41" t="str">
            <v>裾野市御宿1200　トヨタ自動車（株）社員クラブ内</v>
          </cell>
          <cell r="I41" t="str">
            <v>055-997-5053</v>
          </cell>
          <cell r="J41" t="str">
            <v>055-997-5062</v>
          </cell>
        </row>
        <row r="42">
          <cell r="A42">
            <v>41</v>
          </cell>
          <cell r="B42" t="str">
            <v>トヨタテクニカルディベロップメント（株）</v>
          </cell>
          <cell r="C42" t="str">
            <v>トヨタテクニカルディベロップメント（株）</v>
          </cell>
          <cell r="D42" t="str">
            <v>総務部　東富士管理室</v>
          </cell>
          <cell r="E42" t="str">
            <v>410-1193</v>
          </cell>
          <cell r="F42" t="str">
            <v>橋本　昭弘</v>
          </cell>
          <cell r="G42" t="str">
            <v>410-1193</v>
          </cell>
          <cell r="H42" t="str">
            <v>裾野市御宿1200　トヨタ自動車東富士研究所内</v>
          </cell>
          <cell r="I42" t="str">
            <v>055-997-7517</v>
          </cell>
          <cell r="J42" t="str">
            <v>055-997-7885</v>
          </cell>
        </row>
        <row r="43">
          <cell r="A43">
            <v>42</v>
          </cell>
          <cell r="B43" t="str">
            <v>トヨタ自動車㈱ 東富士研究所</v>
          </cell>
          <cell r="C43" t="str">
            <v>トヨタ自動車㈱ 東富士研究所</v>
          </cell>
          <cell r="D43" t="str">
            <v>管理部　総括室　</v>
          </cell>
          <cell r="E43" t="str">
            <v>410-1193</v>
          </cell>
          <cell r="F43" t="str">
            <v>白井　義博</v>
          </cell>
          <cell r="G43" t="str">
            <v>410-1193</v>
          </cell>
          <cell r="H43" t="str">
            <v>裾野市御宿１２００</v>
          </cell>
          <cell r="I43" t="str">
            <v>055-997-7962</v>
          </cell>
          <cell r="J43" t="str">
            <v>997-7864</v>
          </cell>
        </row>
        <row r="44">
          <cell r="A44">
            <v>43</v>
          </cell>
          <cell r="B44" t="str">
            <v>フジ虎ノ門整形外科病院</v>
          </cell>
          <cell r="C44" t="str">
            <v>フジ虎ノ門整形外科病院</v>
          </cell>
          <cell r="D44" t="str">
            <v>整形外科</v>
          </cell>
          <cell r="E44" t="str">
            <v>副院長</v>
          </cell>
          <cell r="F44" t="str">
            <v>山口真由美</v>
          </cell>
          <cell r="G44" t="str">
            <v>412-0045</v>
          </cell>
          <cell r="H44" t="str">
            <v>御殿場市川島田１０６７－１</v>
          </cell>
          <cell r="I44" t="str">
            <v>0550-89-7872</v>
          </cell>
          <cell r="J44" t="str">
            <v>87-1516</v>
          </cell>
        </row>
        <row r="45">
          <cell r="A45">
            <v>44</v>
          </cell>
          <cell r="B45" t="str">
            <v>臼井国際産業㈱</v>
          </cell>
          <cell r="C45" t="str">
            <v>臼井国際産業㈱</v>
          </cell>
          <cell r="D45" t="str">
            <v>ＱＳ－9000ﾌﾟﾛｼﾞｪｸﾄ</v>
          </cell>
          <cell r="E45" t="str">
            <v>411-8610</v>
          </cell>
          <cell r="F45" t="str">
            <v>堰沢　一郎</v>
          </cell>
          <cell r="G45" t="str">
            <v>411-8610</v>
          </cell>
          <cell r="H45" t="str">
            <v>駿東郡清水町長沢１３１－２</v>
          </cell>
          <cell r="I45" t="str">
            <v>055-973-6789</v>
          </cell>
          <cell r="J45" t="str">
            <v>973-7361</v>
          </cell>
        </row>
        <row r="46">
          <cell r="A46">
            <v>45</v>
          </cell>
          <cell r="B46" t="str">
            <v>㈱エヌビーエス</v>
          </cell>
          <cell r="C46" t="str">
            <v>㈱エヌビーエス</v>
          </cell>
          <cell r="D46" t="str">
            <v>品質保証課</v>
          </cell>
          <cell r="E46" t="str">
            <v>課長</v>
          </cell>
          <cell r="F46" t="str">
            <v>横山　秋博</v>
          </cell>
          <cell r="G46" t="str">
            <v>410-1315</v>
          </cell>
          <cell r="H46" t="str">
            <v>駿東郡小山町桑木２３４</v>
          </cell>
          <cell r="I46" t="str">
            <v>0550-76-1255</v>
          </cell>
          <cell r="J46" t="str">
            <v>76－2066</v>
          </cell>
        </row>
        <row r="47">
          <cell r="A47">
            <v>46</v>
          </cell>
          <cell r="B47" t="str">
            <v>㈱ピスキャス　沼津工場</v>
          </cell>
          <cell r="C47" t="str">
            <v>㈱ピスキャス　沼津工場</v>
          </cell>
          <cell r="D47" t="str">
            <v>送電製造部　製造課</v>
          </cell>
          <cell r="E47" t="str">
            <v>410-8504</v>
          </cell>
          <cell r="F47" t="str">
            <v>小沢　市郎</v>
          </cell>
          <cell r="G47" t="str">
            <v>410-8504</v>
          </cell>
          <cell r="H47" t="str">
            <v>沼津市双葉町9-20</v>
          </cell>
          <cell r="I47" t="str">
            <v>055-923-6611</v>
          </cell>
        </row>
        <row r="48">
          <cell r="A48">
            <v>47</v>
          </cell>
          <cell r="B48" t="str">
            <v>㈱フジクラ　沼津事業所</v>
          </cell>
          <cell r="C48" t="str">
            <v>㈱フジクラ　沼津事業所</v>
          </cell>
          <cell r="D48" t="str">
            <v>ＦＰＳ推進室</v>
          </cell>
          <cell r="E48" t="str">
            <v>410-8504</v>
          </cell>
          <cell r="F48" t="str">
            <v>増山　悦昭</v>
          </cell>
          <cell r="G48" t="str">
            <v>410-8504</v>
          </cell>
          <cell r="H48" t="str">
            <v>沼津市双葉町９－１</v>
          </cell>
          <cell r="I48" t="str">
            <v>055-923-1231</v>
          </cell>
          <cell r="J48" t="str">
            <v>924-8110</v>
          </cell>
        </row>
        <row r="49">
          <cell r="A49">
            <v>48</v>
          </cell>
          <cell r="B49" t="str">
            <v>㈱ヤクルト本社　富士裾野工場</v>
          </cell>
          <cell r="C49" t="str">
            <v>㈱ヤクルト本社　富士裾野工場</v>
          </cell>
          <cell r="D49" t="str">
            <v>総務課</v>
          </cell>
          <cell r="E49" t="str">
            <v>主事</v>
          </cell>
          <cell r="F49" t="str">
            <v>井上　佳久</v>
          </cell>
          <cell r="G49" t="str">
            <v>410-1105</v>
          </cell>
          <cell r="H49" t="str">
            <v>裾野市下和田字十三郎６５３－１</v>
          </cell>
          <cell r="I49" t="str">
            <v>055－997－3311</v>
          </cell>
          <cell r="J49" t="str">
            <v>965－0028</v>
          </cell>
        </row>
        <row r="50">
          <cell r="A50">
            <v>49</v>
          </cell>
          <cell r="B50" t="str">
            <v>㈱リコー 沼津事業所</v>
          </cell>
          <cell r="C50" t="str">
            <v>㈱リコー 沼津事業所</v>
          </cell>
          <cell r="D50" t="str">
            <v>沼津総務センター</v>
          </cell>
          <cell r="E50" t="str">
            <v>410-8505</v>
          </cell>
          <cell r="F50" t="str">
            <v>内藤 正志</v>
          </cell>
          <cell r="G50" t="str">
            <v>410-8505</v>
          </cell>
          <cell r="H50" t="str">
            <v>沼津市本田町１６－１</v>
          </cell>
          <cell r="I50" t="str">
            <v>055-920-1021</v>
          </cell>
          <cell r="J50" t="str">
            <v>923-8151</v>
          </cell>
        </row>
        <row r="51">
          <cell r="A51">
            <v>50</v>
          </cell>
          <cell r="B51" t="str">
            <v>㈱旭洋工業製作所</v>
          </cell>
          <cell r="C51" t="str">
            <v>㈱旭洋工業製作所</v>
          </cell>
          <cell r="D51" t="str">
            <v>品質保証部</v>
          </cell>
          <cell r="E51" t="str">
            <v>410-0931</v>
          </cell>
          <cell r="F51" t="str">
            <v>佐藤　啓</v>
          </cell>
          <cell r="G51" t="str">
            <v>410-0931</v>
          </cell>
          <cell r="H51" t="str">
            <v>駿東郡長泉町東野50-16</v>
          </cell>
          <cell r="I51" t="str">
            <v>055-986-2229</v>
          </cell>
          <cell r="J51" t="str">
            <v>055-986-8305</v>
          </cell>
        </row>
        <row r="52">
          <cell r="A52">
            <v>51</v>
          </cell>
          <cell r="B52" t="str">
            <v>㈱耕文社</v>
          </cell>
          <cell r="C52" t="str">
            <v>㈱耕文社</v>
          </cell>
          <cell r="D52" t="str">
            <v>管理部総務　ＱＣ事務局</v>
          </cell>
          <cell r="E52" t="str">
            <v>　</v>
          </cell>
          <cell r="F52" t="str">
            <v>井澤　嘉明</v>
          </cell>
          <cell r="G52" t="str">
            <v>410-0001</v>
          </cell>
          <cell r="H52" t="str">
            <v>沼津市足高292-38</v>
          </cell>
          <cell r="I52" t="str">
            <v>055-925-0016</v>
          </cell>
          <cell r="J52" t="str">
            <v>925-0020</v>
          </cell>
        </row>
        <row r="53">
          <cell r="A53">
            <v>52</v>
          </cell>
          <cell r="B53" t="str">
            <v>㈱三静工業</v>
          </cell>
          <cell r="C53" t="str">
            <v>㈱三静工業</v>
          </cell>
          <cell r="D53" t="str">
            <v>製造部 生産管理課</v>
          </cell>
          <cell r="E53" t="str">
            <v>課長</v>
          </cell>
          <cell r="F53" t="str">
            <v>小川　浩之</v>
          </cell>
          <cell r="G53" t="str">
            <v>411-8525</v>
          </cell>
          <cell r="H53" t="str">
            <v>三島市松本１8１</v>
          </cell>
          <cell r="I53" t="str">
            <v>055-977-2054</v>
          </cell>
          <cell r="J53" t="str">
            <v>977-6733</v>
          </cell>
        </row>
        <row r="54">
          <cell r="A54">
            <v>53</v>
          </cell>
          <cell r="B54" t="str">
            <v>㈱電業社機械製作所　三島事業所</v>
          </cell>
          <cell r="C54" t="str">
            <v>㈱電業社機械製作所　三島事業所</v>
          </cell>
          <cell r="D54" t="str">
            <v>経営戦略室</v>
          </cell>
          <cell r="E54" t="str">
            <v>411-8560</v>
          </cell>
          <cell r="F54" t="str">
            <v>久保田　均</v>
          </cell>
          <cell r="G54" t="str">
            <v>411-8560</v>
          </cell>
          <cell r="H54" t="str">
            <v>三島市三好町３－２７</v>
          </cell>
          <cell r="I54" t="str">
            <v>055-975-8036</v>
          </cell>
          <cell r="J54" t="str">
            <v>975-5784</v>
          </cell>
        </row>
        <row r="55">
          <cell r="A55">
            <v>54</v>
          </cell>
          <cell r="B55" t="str">
            <v>㈱東平商会</v>
          </cell>
          <cell r="C55" t="str">
            <v>㈱東平商会</v>
          </cell>
          <cell r="D55" t="str">
            <v>　品質管理室</v>
          </cell>
          <cell r="E55" t="str">
            <v>418-0031</v>
          </cell>
          <cell r="F55" t="str">
            <v>小田　悦司</v>
          </cell>
          <cell r="G55" t="str">
            <v>418-0031</v>
          </cell>
          <cell r="H55" t="str">
            <v>駿東郡長泉町下土狩７２-1</v>
          </cell>
          <cell r="I55" t="str">
            <v>055-986-8611</v>
          </cell>
          <cell r="J55" t="str">
            <v>055-988-0844</v>
          </cell>
        </row>
        <row r="56">
          <cell r="A56">
            <v>55</v>
          </cell>
          <cell r="B56" t="str">
            <v>㈱明電舎 沼津事業所</v>
          </cell>
          <cell r="C56" t="str">
            <v>㈱明電舎 沼津事業所</v>
          </cell>
          <cell r="D56" t="str">
            <v>人総G　人材開発センター</v>
          </cell>
          <cell r="E56" t="str">
            <v>410-8588</v>
          </cell>
          <cell r="F56" t="str">
            <v>福元　正典</v>
          </cell>
          <cell r="G56" t="str">
            <v>410-8588</v>
          </cell>
          <cell r="H56" t="str">
            <v>沼津市東間門字上中溝５１５</v>
          </cell>
          <cell r="I56" t="str">
            <v>055-929-5053</v>
          </cell>
          <cell r="J56" t="str">
            <v>055-929-5900</v>
          </cell>
        </row>
        <row r="57">
          <cell r="A57">
            <v>56</v>
          </cell>
          <cell r="B57" t="str">
            <v>慶応義塾大学　月ヶ瀬ﾘﾊﾋﾞﾘﾃｰｼｮﾝｾﾝﾀｰ</v>
          </cell>
          <cell r="C57" t="str">
            <v>慶応義塾大学　月ヶ瀬ﾘﾊﾋﾞﾘﾃｰｼｮﾝｾﾝﾀｰ</v>
          </cell>
          <cell r="D57" t="str">
            <v>言語治療室　　理学療法科</v>
          </cell>
          <cell r="E57" t="str">
            <v>課長代理</v>
          </cell>
          <cell r="F57" t="str">
            <v>寺林　大史</v>
          </cell>
          <cell r="G57" t="str">
            <v>410-3293</v>
          </cell>
          <cell r="H57" t="str">
            <v>伊豆市月ヶ瀬３８０-２</v>
          </cell>
          <cell r="I57" t="str">
            <v>0558-85-1701</v>
          </cell>
        </row>
        <row r="58">
          <cell r="A58">
            <v>57</v>
          </cell>
          <cell r="B58" t="str">
            <v>三幸興業（株）</v>
          </cell>
          <cell r="C58" t="str">
            <v>三幸興業（株）</v>
          </cell>
          <cell r="D58" t="str">
            <v>トヨタ事業推進部</v>
          </cell>
          <cell r="E58" t="str">
            <v>410-0043</v>
          </cell>
          <cell r="F58" t="str">
            <v>深澤　徹</v>
          </cell>
          <cell r="G58" t="str">
            <v>410-0043</v>
          </cell>
          <cell r="H58" t="str">
            <v>沼津市柳町１－５０　SANKOビル</v>
          </cell>
          <cell r="I58" t="str">
            <v>055－924－5381</v>
          </cell>
          <cell r="J58" t="str">
            <v>055-923-1835</v>
          </cell>
        </row>
        <row r="59">
          <cell r="A59">
            <v>58</v>
          </cell>
          <cell r="B59" t="str">
            <v>沼津中央病院</v>
          </cell>
          <cell r="C59" t="str">
            <v>沼津中央病院</v>
          </cell>
          <cell r="D59" t="str">
            <v>看護部</v>
          </cell>
          <cell r="E59" t="str">
            <v>課長</v>
          </cell>
          <cell r="F59" t="str">
            <v>葛城　芳弘</v>
          </cell>
          <cell r="G59" t="str">
            <v>410-8575</v>
          </cell>
          <cell r="H59" t="str">
            <v>沼津市中瀬町２４－１</v>
          </cell>
          <cell r="I59" t="str">
            <v>055-931-4100</v>
          </cell>
          <cell r="J59" t="str">
            <v>934-1698</v>
          </cell>
        </row>
        <row r="60">
          <cell r="A60">
            <v>59</v>
          </cell>
          <cell r="B60" t="str">
            <v>静岡県立静岡がんセンター</v>
          </cell>
          <cell r="C60" t="str">
            <v>静岡県立静岡がんセンター</v>
          </cell>
          <cell r="D60" t="str">
            <v>鳶巣　賢一</v>
          </cell>
          <cell r="E60" t="str">
            <v>病院長</v>
          </cell>
          <cell r="F60" t="str">
            <v>鳶巣　賢一</v>
          </cell>
          <cell r="G60" t="str">
            <v>411-8777</v>
          </cell>
          <cell r="H60" t="str">
            <v>駿東郡長泉町下長窪１００７</v>
          </cell>
          <cell r="I60" t="str">
            <v>055－989－5222</v>
          </cell>
        </row>
        <row r="61">
          <cell r="A61">
            <v>60</v>
          </cell>
          <cell r="B61" t="str">
            <v>東栄電機㈱　三島本社</v>
          </cell>
          <cell r="C61" t="str">
            <v>東栄電機㈱　三島本社</v>
          </cell>
          <cell r="D61" t="str">
            <v>管理部</v>
          </cell>
          <cell r="E61" t="str">
            <v>参与</v>
          </cell>
          <cell r="F61" t="str">
            <v>鈴木　忠宣</v>
          </cell>
          <cell r="G61" t="str">
            <v>411-8510</v>
          </cell>
          <cell r="H61" t="str">
            <v>三島市松本１３１</v>
          </cell>
          <cell r="I61" t="str">
            <v>055-977-0126</v>
          </cell>
          <cell r="J61" t="str">
            <v>977-0133</v>
          </cell>
        </row>
        <row r="62">
          <cell r="A62">
            <v>61</v>
          </cell>
          <cell r="B62" t="str">
            <v>明電ケミカル㈱</v>
          </cell>
          <cell r="C62" t="str">
            <v>明電ケミカル㈱</v>
          </cell>
          <cell r="D62" t="str">
            <v>製造部</v>
          </cell>
          <cell r="E62" t="str">
            <v>410-0865</v>
          </cell>
          <cell r="F62" t="str">
            <v>藤原　伸一</v>
          </cell>
          <cell r="G62" t="str">
            <v>410-0865</v>
          </cell>
          <cell r="H62" t="str">
            <v>沼津市東間門字上中溝５１５</v>
          </cell>
          <cell r="I62" t="str">
            <v>055-923-0238</v>
          </cell>
        </row>
        <row r="63">
          <cell r="A63">
            <v>62</v>
          </cell>
          <cell r="B63" t="str">
            <v>明電シスコン㈱（継電器工場）</v>
          </cell>
          <cell r="C63" t="str">
            <v>明電シスコン㈱（継電器工場）</v>
          </cell>
          <cell r="D63" t="str">
            <v>製造第１課</v>
          </cell>
          <cell r="E63" t="str">
            <v>410-0873</v>
          </cell>
          <cell r="F63" t="str">
            <v>中井　忠章</v>
          </cell>
          <cell r="G63" t="str">
            <v>410-0873</v>
          </cell>
          <cell r="H63" t="str">
            <v>沼津市大諏訪726-1</v>
          </cell>
          <cell r="I63" t="str">
            <v>055-929-3764</v>
          </cell>
        </row>
        <row r="64">
          <cell r="A64">
            <v>63</v>
          </cell>
          <cell r="B64" t="str">
            <v>明電シスコン㈱（明電社内）</v>
          </cell>
          <cell r="C64" t="str">
            <v>明電シスコン㈱（明電社内）</v>
          </cell>
          <cell r="D64" t="str">
            <v>装置工場　製造部</v>
          </cell>
          <cell r="E64" t="str">
            <v>410-8588</v>
          </cell>
          <cell r="F64" t="str">
            <v>軸屋　節男</v>
          </cell>
          <cell r="G64" t="str">
            <v>410-8588</v>
          </cell>
          <cell r="H64" t="str">
            <v>沼津市東間門字上中溝５１５</v>
          </cell>
          <cell r="I64" t="str">
            <v>055-929-3210</v>
          </cell>
        </row>
        <row r="65">
          <cell r="A65">
            <v>64</v>
          </cell>
          <cell r="B65" t="str">
            <v>矢崎電線㈱　沼津製作所</v>
          </cell>
          <cell r="C65" t="str">
            <v>矢崎電線㈱　沼津製作所</v>
          </cell>
          <cell r="D65" t="str">
            <v>ＮYS推進事務局</v>
          </cell>
          <cell r="E65" t="str">
            <v>410-8515</v>
          </cell>
          <cell r="F65" t="str">
            <v>安藤　光博</v>
          </cell>
          <cell r="G65" t="str">
            <v>410-8515</v>
          </cell>
          <cell r="H65" t="str">
            <v>沼津市大岡２７７１</v>
          </cell>
          <cell r="I65" t="str">
            <v>055-924-2318</v>
          </cell>
          <cell r="J65" t="str">
            <v>921-5467</v>
          </cell>
        </row>
        <row r="66">
          <cell r="A66">
            <v>65</v>
          </cell>
          <cell r="B66" t="str">
            <v>㈱村上開明堂　ミラーシステム事業部</v>
          </cell>
          <cell r="C66" t="str">
            <v>㈱村上開明堂　ミラーシステム事業部</v>
          </cell>
          <cell r="D66" t="str">
            <v>品質保証部　品質推進課</v>
          </cell>
          <cell r="E66" t="str">
            <v>426-8601</v>
          </cell>
          <cell r="F66" t="str">
            <v>村松　真</v>
          </cell>
          <cell r="G66" t="str">
            <v>426-8601</v>
          </cell>
          <cell r="H66" t="str">
            <v>藤枝市兵太夫748番地</v>
          </cell>
          <cell r="I66" t="str">
            <v>054-635-1003</v>
          </cell>
          <cell r="J66" t="str">
            <v>054-636-3243</v>
          </cell>
        </row>
        <row r="67">
          <cell r="A67">
            <v>66</v>
          </cell>
          <cell r="B67" t="str">
            <v>スター精密㈱　富士見工場</v>
          </cell>
          <cell r="C67" t="str">
            <v>スター精密㈱　富士見工場</v>
          </cell>
          <cell r="D67" t="str">
            <v>精密部品事業部　品質保証室</v>
          </cell>
          <cell r="E67" t="str">
            <v>室長</v>
          </cell>
          <cell r="F67" t="str">
            <v>飯塚　昌志</v>
          </cell>
          <cell r="G67" t="str">
            <v>424-0065</v>
          </cell>
          <cell r="H67" t="str">
            <v>静岡市清水区長崎３９１番地</v>
          </cell>
          <cell r="I67" t="str">
            <v>0543-46-1191</v>
          </cell>
        </row>
        <row r="68">
          <cell r="A68">
            <v>67</v>
          </cell>
          <cell r="B68" t="str">
            <v>科研製薬㈱　静岡工場</v>
          </cell>
          <cell r="C68" t="str">
            <v>科研製薬㈱　静岡工場</v>
          </cell>
          <cell r="D68" t="str">
            <v>事務課総務係</v>
          </cell>
          <cell r="E68" t="str">
            <v>426-8646</v>
          </cell>
          <cell r="F68" t="str">
            <v>横山　令子</v>
          </cell>
          <cell r="G68" t="str">
            <v>426-8646</v>
          </cell>
          <cell r="H68" t="str">
            <v>藤枝市源助３０１</v>
          </cell>
          <cell r="I68" t="str">
            <v>054-635-2290</v>
          </cell>
          <cell r="J68" t="str">
            <v>635-6924</v>
          </cell>
        </row>
        <row r="69">
          <cell r="A69">
            <v>68</v>
          </cell>
          <cell r="B69" t="str">
            <v>㈱小糸製作所</v>
          </cell>
          <cell r="C69" t="str">
            <v>㈱小糸製作所</v>
          </cell>
          <cell r="D69" t="str">
            <v>品質保証部　管理ｸﾞﾙｰﾌﾟ</v>
          </cell>
          <cell r="E69" t="str">
            <v>担当員</v>
          </cell>
          <cell r="F69" t="str">
            <v>廣住　康雄</v>
          </cell>
          <cell r="G69" t="str">
            <v>424-8764</v>
          </cell>
          <cell r="H69" t="str">
            <v>静岡市清水区北脇５００番地</v>
          </cell>
          <cell r="I69" t="str">
            <v>0543-45-7564</v>
          </cell>
          <cell r="J69" t="str">
            <v>45-5021</v>
          </cell>
        </row>
        <row r="70">
          <cell r="A70">
            <v>69</v>
          </cell>
          <cell r="B70" t="str">
            <v>企業組合OFFICEサンライズ</v>
          </cell>
          <cell r="C70" t="str">
            <v>企業組合OFFICEサンライズ</v>
          </cell>
          <cell r="D70" t="str">
            <v>422-8008</v>
          </cell>
          <cell r="E70" t="str">
            <v>静岡市駿河区栗原35-24</v>
          </cell>
          <cell r="F70" t="str">
            <v>吉田　秀和</v>
          </cell>
          <cell r="G70" t="str">
            <v>422-8008</v>
          </cell>
          <cell r="H70" t="str">
            <v>静岡市駿河区栗原35-24</v>
          </cell>
          <cell r="I70" t="str">
            <v>054-261-0863</v>
          </cell>
          <cell r="J70" t="str">
            <v>(080-3611-4810）</v>
          </cell>
        </row>
        <row r="71">
          <cell r="A71">
            <v>70</v>
          </cell>
          <cell r="B71" t="str">
            <v>ＮＴＴ西日本（西日本電信電話㈱）静岡支店</v>
          </cell>
          <cell r="C71" t="str">
            <v>ＮＴＴ西日本（西日本電信電話㈱）静岡支店</v>
          </cell>
          <cell r="D71" t="str">
            <v>十河　政史</v>
          </cell>
          <cell r="E71" t="str">
            <v>支店長</v>
          </cell>
          <cell r="F71" t="str">
            <v>十河　政史</v>
          </cell>
          <cell r="G71" t="str">
            <v>420-8685</v>
          </cell>
          <cell r="H71" t="str">
            <v>静岡市葵区城東町5-1　ＮＴＴ城東ビル</v>
          </cell>
          <cell r="I71" t="str">
            <v>054-200-1470</v>
          </cell>
          <cell r="J71" t="str">
            <v>205-3397</v>
          </cell>
        </row>
        <row r="72">
          <cell r="A72">
            <v>71</v>
          </cell>
          <cell r="B72" t="str">
            <v>静岡県立こころの医療センター</v>
          </cell>
          <cell r="C72" t="str">
            <v>静岡県立こころの医療センター</v>
          </cell>
          <cell r="D72" t="str">
            <v>看護部</v>
          </cell>
          <cell r="E72" t="str">
            <v>420-0949</v>
          </cell>
          <cell r="F72" t="str">
            <v>服部　静香</v>
          </cell>
          <cell r="G72" t="str">
            <v>420-0949</v>
          </cell>
          <cell r="H72" t="str">
            <v>静岡市葵区与一４丁目１－１</v>
          </cell>
          <cell r="I72" t="str">
            <v>054-271-1135</v>
          </cell>
          <cell r="J72" t="str">
            <v>054-251-6584</v>
          </cell>
        </row>
        <row r="73">
          <cell r="A73">
            <v>72</v>
          </cell>
          <cell r="B73" t="str">
            <v>静岡県立こども病院</v>
          </cell>
          <cell r="C73" t="str">
            <v>静岡県立こども病院</v>
          </cell>
          <cell r="D73" t="str">
            <v>C2病棟</v>
          </cell>
          <cell r="E73" t="str">
            <v>420-0953</v>
          </cell>
          <cell r="F73" t="str">
            <v>瀧賀　智子</v>
          </cell>
          <cell r="G73" t="str">
            <v>420-0953</v>
          </cell>
          <cell r="H73" t="str">
            <v>静岡市葵区漆山８６０</v>
          </cell>
          <cell r="I73" t="str">
            <v>054-247-6251(672)</v>
          </cell>
          <cell r="J73" t="str">
            <v>247-6259</v>
          </cell>
        </row>
        <row r="74">
          <cell r="A74">
            <v>73</v>
          </cell>
          <cell r="B74" t="str">
            <v>静岡県立総合病院</v>
          </cell>
          <cell r="C74" t="str">
            <v>静岡県立総合病院</v>
          </cell>
          <cell r="D74" t="str">
            <v>看護部　</v>
          </cell>
          <cell r="E74" t="str">
            <v>420-8527</v>
          </cell>
          <cell r="F74" t="str">
            <v>岡村　暁美</v>
          </cell>
          <cell r="G74" t="str">
            <v>420-8527</v>
          </cell>
          <cell r="H74" t="str">
            <v>静岡市葵区北安東4-27-1</v>
          </cell>
          <cell r="I74" t="str">
            <v>054-247-6111</v>
          </cell>
          <cell r="J74" t="str">
            <v>054-247-6140</v>
          </cell>
        </row>
        <row r="75">
          <cell r="A75">
            <v>74</v>
          </cell>
          <cell r="B75" t="str">
            <v>静岡済生会総合病院</v>
          </cell>
          <cell r="C75" t="str">
            <v>静岡済生会総合病院</v>
          </cell>
          <cell r="D75" t="str">
            <v>看護部長室</v>
          </cell>
          <cell r="E75" t="str">
            <v>422-8527</v>
          </cell>
          <cell r="F75" t="str">
            <v>浦田　綾乃</v>
          </cell>
          <cell r="G75" t="str">
            <v>422-8527</v>
          </cell>
          <cell r="H75" t="str">
            <v>静岡市駿河区小鹿1丁目1番1号</v>
          </cell>
          <cell r="I75" t="str">
            <v>054-285-6171</v>
          </cell>
          <cell r="J75" t="str">
            <v>285-5179</v>
          </cell>
        </row>
        <row r="76">
          <cell r="A76">
            <v>75</v>
          </cell>
          <cell r="B76" t="str">
            <v>静岡電装㈱</v>
          </cell>
          <cell r="C76" t="str">
            <v>静岡電装㈱</v>
          </cell>
          <cell r="D76" t="str">
            <v>総務部　総務課</v>
          </cell>
          <cell r="E76" t="str">
            <v>QCC推進事務局</v>
          </cell>
          <cell r="F76" t="str">
            <v>澤口　寿一</v>
          </cell>
          <cell r="G76" t="str">
            <v>424-0065</v>
          </cell>
          <cell r="H76" t="str">
            <v>静岡市清水区長崎６３２</v>
          </cell>
          <cell r="I76" t="str">
            <v>0543-45-4131</v>
          </cell>
          <cell r="J76" t="str">
            <v>45-0856</v>
          </cell>
        </row>
        <row r="77">
          <cell r="A77">
            <v>76</v>
          </cell>
          <cell r="B77" t="str">
            <v>大和サービス㈱</v>
          </cell>
          <cell r="C77" t="str">
            <v>大和サービス㈱</v>
          </cell>
          <cell r="D77" t="str">
            <v>製版部製版課</v>
          </cell>
          <cell r="E77" t="str">
            <v>424-8648</v>
          </cell>
          <cell r="F77" t="str">
            <v>海野　剛裕</v>
          </cell>
          <cell r="G77" t="str">
            <v>424-8648</v>
          </cell>
          <cell r="H77" t="str">
            <v>静岡市清水区中之郷3-6-1</v>
          </cell>
          <cell r="I77" t="str">
            <v>054-348-8872</v>
          </cell>
          <cell r="J77" t="str">
            <v>348-0324</v>
          </cell>
        </row>
        <row r="78">
          <cell r="A78">
            <v>77</v>
          </cell>
          <cell r="B78" t="str">
            <v>第一三共プロファーマ（株）静岡工場</v>
          </cell>
          <cell r="C78" t="str">
            <v>第一三共プロファーマ（株）静岡工場</v>
          </cell>
          <cell r="D78" t="str">
            <v>管理部スタッフグループ</v>
          </cell>
          <cell r="E78" t="str">
            <v>428-0021</v>
          </cell>
          <cell r="F78" t="str">
            <v>源間　浩子</v>
          </cell>
          <cell r="G78" t="str">
            <v>428-0021</v>
          </cell>
          <cell r="H78" t="str">
            <v>島田市金谷町金谷河原５８８</v>
          </cell>
          <cell r="I78" t="str">
            <v>0547-45-3191</v>
          </cell>
          <cell r="J78" t="str">
            <v>46-2801</v>
          </cell>
        </row>
        <row r="79">
          <cell r="A79">
            <v>78</v>
          </cell>
          <cell r="B79" t="str">
            <v>東海パルプ㈱</v>
          </cell>
          <cell r="C79" t="str">
            <v>東海パルプ㈱</v>
          </cell>
          <cell r="D79" t="str">
            <v>品質管理部 ＴＰＭ・ＱＣ担当</v>
          </cell>
          <cell r="E79" t="str">
            <v>担当</v>
          </cell>
          <cell r="F79" t="str">
            <v>水口　章代</v>
          </cell>
          <cell r="G79" t="str">
            <v>427-8510</v>
          </cell>
          <cell r="H79" t="str">
            <v>島田市向島町４３７９</v>
          </cell>
          <cell r="I79" t="str">
            <v>0547-36-5161</v>
          </cell>
          <cell r="J79" t="str">
            <v>36-1351</v>
          </cell>
        </row>
        <row r="80">
          <cell r="A80">
            <v>79</v>
          </cell>
          <cell r="B80" t="str">
            <v>東海旅客鉄道㈱　静岡支社</v>
          </cell>
          <cell r="C80" t="str">
            <v>東海旅客鉄道㈱　静岡支社</v>
          </cell>
          <cell r="D80" t="str">
            <v>管理部　人事課</v>
          </cell>
          <cell r="E80" t="str">
            <v>420-0851</v>
          </cell>
          <cell r="F80" t="str">
            <v>松木　一彦</v>
          </cell>
          <cell r="G80" t="str">
            <v>420-0851</v>
          </cell>
          <cell r="H80" t="str">
            <v>静岡市葵区黒金町４番地</v>
          </cell>
          <cell r="I80" t="str">
            <v>054-284-2214</v>
          </cell>
          <cell r="J80" t="str">
            <v>284-3484</v>
          </cell>
        </row>
        <row r="81">
          <cell r="A81">
            <v>80</v>
          </cell>
          <cell r="B81" t="str">
            <v>藤枝オートライティング㈱</v>
          </cell>
          <cell r="C81" t="str">
            <v>藤枝オートライティング㈱</v>
          </cell>
          <cell r="D81" t="str">
            <v>管理課</v>
          </cell>
          <cell r="E81"/>
          <cell r="F81" t="str">
            <v>杉山　幹雄</v>
          </cell>
          <cell r="G81" t="str">
            <v>426-0002</v>
          </cell>
          <cell r="H81" t="str">
            <v>藤枝市横内８００－１８</v>
          </cell>
          <cell r="I81" t="str">
            <v>054-643-2135</v>
          </cell>
          <cell r="J81" t="str">
            <v>643-2849</v>
          </cell>
        </row>
        <row r="82">
          <cell r="A82">
            <v>81</v>
          </cell>
          <cell r="B82" t="str">
            <v>独立行政法人 国立印刷局 静岡工場</v>
          </cell>
          <cell r="C82" t="str">
            <v>独立行政法人 国立印刷局 静岡工場</v>
          </cell>
          <cell r="D82" t="str">
            <v>総務部</v>
          </cell>
          <cell r="E82"/>
          <cell r="F82" t="str">
            <v>鳥井　きよみ</v>
          </cell>
          <cell r="G82" t="str">
            <v>422-8004</v>
          </cell>
          <cell r="H82" t="str">
            <v>静岡市駿河区国吉田３丁目５番１号</v>
          </cell>
          <cell r="I82" t="str">
            <v>054-265-8003</v>
          </cell>
          <cell r="J82" t="str">
            <v>265-8074</v>
          </cell>
        </row>
        <row r="83">
          <cell r="A83">
            <v>82</v>
          </cell>
          <cell r="B83" t="str">
            <v>日星工業㈱</v>
          </cell>
          <cell r="C83" t="str">
            <v>日星工業㈱</v>
          </cell>
          <cell r="D83" t="str">
            <v>技術部</v>
          </cell>
          <cell r="E83" t="str">
            <v>次長</v>
          </cell>
          <cell r="F83" t="str">
            <v>武田　憲和</v>
          </cell>
          <cell r="G83" t="str">
            <v>424-0055</v>
          </cell>
          <cell r="H83" t="str">
            <v>静岡市清水区吉川７９０</v>
          </cell>
          <cell r="I83" t="str">
            <v>0543-47-0311</v>
          </cell>
          <cell r="J83" t="str">
            <v>47-0314</v>
          </cell>
        </row>
        <row r="84">
          <cell r="A84">
            <v>83</v>
          </cell>
          <cell r="B84" t="str">
            <v>日発運送㈱</v>
          </cell>
          <cell r="C84" t="str">
            <v>日発運送㈱</v>
          </cell>
          <cell r="D84" t="str">
            <v>総務課</v>
          </cell>
          <cell r="E84" t="str">
            <v>421-0218</v>
          </cell>
          <cell r="F84" t="str">
            <v>北堀　拓也</v>
          </cell>
          <cell r="G84" t="str">
            <v>421-0218</v>
          </cell>
          <cell r="H84" t="str">
            <v>静岡県志太郡大井川町下江留437-14</v>
          </cell>
          <cell r="I84" t="str">
            <v>054-622-0839</v>
          </cell>
          <cell r="J84" t="str">
            <v>622-5535</v>
          </cell>
        </row>
        <row r="85">
          <cell r="A85">
            <v>84</v>
          </cell>
          <cell r="B85" t="str">
            <v>望月螺旋㈱</v>
          </cell>
          <cell r="C85" t="str">
            <v>望月螺旋㈱</v>
          </cell>
          <cell r="D85" t="str">
            <v>営業部製品管理課</v>
          </cell>
          <cell r="E85" t="str">
            <v>課長代理</v>
          </cell>
          <cell r="F85" t="str">
            <v>鈴木　巧</v>
          </cell>
          <cell r="G85" t="str">
            <v>424-0204</v>
          </cell>
          <cell r="H85" t="str">
            <v>静岡市清水区興津中町1428</v>
          </cell>
          <cell r="I85" t="str">
            <v>0543-69-3449</v>
          </cell>
        </row>
        <row r="86">
          <cell r="A86">
            <v>85</v>
          </cell>
          <cell r="B86" t="str">
            <v>鈴与㈱</v>
          </cell>
          <cell r="C86" t="str">
            <v>鈴与㈱</v>
          </cell>
          <cell r="D86" t="str">
            <v>作業部オペレーション課</v>
          </cell>
          <cell r="E86"/>
          <cell r="F86" t="str">
            <v>五百旗頭　努</v>
          </cell>
          <cell r="G86" t="str">
            <v>424-0944</v>
          </cell>
          <cell r="H86" t="str">
            <v>静岡市清水区築地町7-32 鈴与湾岸ｾﾝﾀｰ</v>
          </cell>
          <cell r="I86" t="str">
            <v>0543-54-3241</v>
          </cell>
          <cell r="J86" t="str">
            <v>52-0087</v>
          </cell>
        </row>
        <row r="87">
          <cell r="A87">
            <v>86</v>
          </cell>
          <cell r="B87" t="str">
            <v>鈴与㈱</v>
          </cell>
          <cell r="C87" t="str">
            <v>鈴与㈱</v>
          </cell>
          <cell r="D87" t="str">
            <v>総務部　安全衛生チーム</v>
          </cell>
          <cell r="E87"/>
          <cell r="F87" t="str">
            <v>片山　伴美</v>
          </cell>
          <cell r="G87" t="str">
            <v>424-8703</v>
          </cell>
          <cell r="H87" t="str">
            <v>静岡市清水区入船町１１－１</v>
          </cell>
          <cell r="I87" t="str">
            <v>0543-54-3066</v>
          </cell>
          <cell r="J87" t="str">
            <v>0543-54-3008</v>
          </cell>
        </row>
        <row r="88">
          <cell r="A88">
            <v>87</v>
          </cell>
          <cell r="B88" t="str">
            <v>ＡＳＴＩ㈱</v>
          </cell>
          <cell r="C88" t="str">
            <v>ＡＳＴＩ㈱</v>
          </cell>
          <cell r="D88" t="str">
            <v>生産管理部５Ｓ事務局</v>
          </cell>
          <cell r="E88" t="str">
            <v>432-8056</v>
          </cell>
          <cell r="F88" t="str">
            <v>中村　文志</v>
          </cell>
          <cell r="G88" t="str">
            <v>432-8056</v>
          </cell>
          <cell r="H88" t="str">
            <v>浜松市南区米津町2804</v>
          </cell>
          <cell r="I88" t="str">
            <v>053-444-5111</v>
          </cell>
        </row>
        <row r="89">
          <cell r="A89">
            <v>88</v>
          </cell>
          <cell r="B89" t="str">
            <v>アスモ㈱</v>
          </cell>
          <cell r="C89" t="str">
            <v>アスモ㈱</v>
          </cell>
          <cell r="D89" t="str">
            <v>品質保証部　品質企画室</v>
          </cell>
          <cell r="E89" t="str">
            <v>担当</v>
          </cell>
          <cell r="F89" t="str">
            <v>大内　千代実</v>
          </cell>
          <cell r="G89" t="str">
            <v>431-0493</v>
          </cell>
          <cell r="H89" t="str">
            <v>湖西市梅田３９０番地</v>
          </cell>
          <cell r="I89" t="str">
            <v>053-577-3356</v>
          </cell>
          <cell r="J89" t="str">
            <v>577-3161</v>
          </cell>
        </row>
        <row r="90">
          <cell r="A90">
            <v>89</v>
          </cell>
          <cell r="B90" t="str">
            <v>アポロ電気㈱</v>
          </cell>
          <cell r="C90" t="str">
            <v>アポロ電気㈱</v>
          </cell>
          <cell r="D90" t="str">
            <v>購買部</v>
          </cell>
          <cell r="E90" t="str">
            <v>438-0004</v>
          </cell>
          <cell r="F90" t="str">
            <v>神谷　真市</v>
          </cell>
          <cell r="G90" t="str">
            <v>438-0004</v>
          </cell>
          <cell r="H90" t="str">
            <v>磐田市匂坂中1600-11</v>
          </cell>
          <cell r="I90" t="str">
            <v>0538-38-3364</v>
          </cell>
          <cell r="J90" t="str">
            <v>0538-38-3362</v>
          </cell>
        </row>
        <row r="91">
          <cell r="A91">
            <v>90</v>
          </cell>
          <cell r="B91" t="str">
            <v>㈱ショーワ　浅羽工場</v>
          </cell>
          <cell r="C91" t="str">
            <v>㈱ショーワ　浅羽工場</v>
          </cell>
          <cell r="D91" t="str">
            <v>管理課</v>
          </cell>
          <cell r="E91" t="str">
            <v>主任</v>
          </cell>
          <cell r="F91" t="str">
            <v>寺井　正治</v>
          </cell>
          <cell r="G91" t="str">
            <v>437-1194</v>
          </cell>
          <cell r="H91" t="str">
            <v>袋井市松原２６０１</v>
          </cell>
          <cell r="I91" t="str">
            <v>0538-23-2185</v>
          </cell>
          <cell r="J91" t="str">
            <v>23-6272</v>
          </cell>
        </row>
        <row r="92">
          <cell r="A92">
            <v>91</v>
          </cell>
          <cell r="B92" t="str">
            <v>㈱スズキ部品浜松</v>
          </cell>
          <cell r="C92" t="str">
            <v>㈱スズキ部品浜松</v>
          </cell>
          <cell r="D92" t="str">
            <v>管理グループ</v>
          </cell>
          <cell r="E92" t="str">
            <v>部長</v>
          </cell>
          <cell r="F92" t="str">
            <v>長田　幸三</v>
          </cell>
          <cell r="G92" t="str">
            <v>438-0221</v>
          </cell>
          <cell r="H92" t="str">
            <v>磐田市南平松７－３</v>
          </cell>
          <cell r="I92" t="str">
            <v>0538-66-8000</v>
          </cell>
          <cell r="J92" t="str">
            <v>66-8010</v>
          </cell>
        </row>
        <row r="93">
          <cell r="A93">
            <v>92</v>
          </cell>
          <cell r="B93" t="str">
            <v>㈱三宝化学研究所　静岡工場</v>
          </cell>
          <cell r="C93" t="str">
            <v>㈱三宝化学研究所　静岡工場</v>
          </cell>
          <cell r="D93" t="str">
            <v>品質保証課</v>
          </cell>
          <cell r="E93" t="str">
            <v>437-1213</v>
          </cell>
          <cell r="F93" t="str">
            <v>豊崎　敏行</v>
          </cell>
          <cell r="G93" t="str">
            <v>437-1213</v>
          </cell>
          <cell r="H93" t="str">
            <v>磐田市塩新田字荒浜５８２－１４</v>
          </cell>
          <cell r="I93" t="str">
            <v>0538-55-5221</v>
          </cell>
        </row>
        <row r="94">
          <cell r="A94">
            <v>93</v>
          </cell>
          <cell r="B94" t="str">
            <v>古澤ゴム工業㈱</v>
          </cell>
          <cell r="C94" t="str">
            <v>古澤ゴム工業㈱</v>
          </cell>
          <cell r="D94" t="str">
            <v>営業課</v>
          </cell>
          <cell r="E94" t="str">
            <v>438-0811</v>
          </cell>
          <cell r="F94" t="str">
            <v>平塚　聡</v>
          </cell>
          <cell r="G94" t="str">
            <v>438-0811</v>
          </cell>
          <cell r="H94" t="str">
            <v>磐田市一言1655</v>
          </cell>
          <cell r="I94" t="str">
            <v>0538-32-7215</v>
          </cell>
        </row>
        <row r="95">
          <cell r="A95">
            <v>94</v>
          </cell>
          <cell r="B95" t="str">
            <v>三恵㈱</v>
          </cell>
          <cell r="C95" t="str">
            <v>三恵㈱</v>
          </cell>
          <cell r="D95" t="str">
            <v>管理部</v>
          </cell>
          <cell r="E95" t="str">
            <v>438-0221</v>
          </cell>
          <cell r="F95" t="str">
            <v>樋口　健之輔</v>
          </cell>
          <cell r="G95" t="str">
            <v>438-0221</v>
          </cell>
          <cell r="H95" t="str">
            <v>磐田市西平松２２６１</v>
          </cell>
          <cell r="I95" t="str">
            <v>0538-67-1181</v>
          </cell>
          <cell r="J95" t="str">
            <v>67-1980</v>
          </cell>
        </row>
        <row r="96">
          <cell r="A96">
            <v>95</v>
          </cell>
          <cell r="B96" t="str">
            <v>児玉化学工業㈱</v>
          </cell>
          <cell r="C96" t="str">
            <v>児玉化学工業㈱</v>
          </cell>
          <cell r="D96" t="str">
            <v>梅原 圭太</v>
          </cell>
          <cell r="E96" t="str">
            <v>工場長</v>
          </cell>
          <cell r="F96" t="str">
            <v>梅原 圭太</v>
          </cell>
          <cell r="G96" t="str">
            <v>437-0012</v>
          </cell>
          <cell r="H96" t="str">
            <v>袋井市国本270-6</v>
          </cell>
          <cell r="I96" t="str">
            <v>0538-43-3261</v>
          </cell>
        </row>
        <row r="97">
          <cell r="A97">
            <v>96</v>
          </cell>
          <cell r="B97" t="str">
            <v>静岡王子ｺﾝﾃﾅｰ㈱　本社工場</v>
          </cell>
          <cell r="C97" t="str">
            <v>静岡王子ｺﾝﾃﾅｰ㈱　本社工場</v>
          </cell>
          <cell r="D97" t="str">
            <v>製造部</v>
          </cell>
          <cell r="E97" t="str">
            <v>438-8555</v>
          </cell>
          <cell r="F97" t="str">
            <v>西尾　亨久</v>
          </cell>
          <cell r="G97" t="str">
            <v>438-8555</v>
          </cell>
          <cell r="H97" t="str">
            <v>磐田市豊田800</v>
          </cell>
          <cell r="I97" t="str">
            <v>0538-43-3261</v>
          </cell>
        </row>
        <row r="98">
          <cell r="A98">
            <v>97</v>
          </cell>
          <cell r="B98" t="str">
            <v>東海精機㈱</v>
          </cell>
          <cell r="C98" t="str">
            <v>東海精機㈱</v>
          </cell>
          <cell r="D98" t="str">
            <v>総務G</v>
          </cell>
          <cell r="E98" t="str">
            <v>主担当員</v>
          </cell>
          <cell r="F98" t="str">
            <v>梅谷　好昭</v>
          </cell>
          <cell r="G98" t="str">
            <v>438-0078</v>
          </cell>
          <cell r="H98" t="str">
            <v>磐田市中泉２８３０</v>
          </cell>
          <cell r="I98" t="str">
            <v>0538-32-2126</v>
          </cell>
          <cell r="J98" t="str">
            <v>0538-35-2164</v>
          </cell>
        </row>
        <row r="99">
          <cell r="A99">
            <v>98</v>
          </cell>
          <cell r="B99" t="str">
            <v>日本たばこ産業㈱　東海工場</v>
          </cell>
          <cell r="C99" t="str">
            <v>日本たばこ産業㈱　東海工場</v>
          </cell>
          <cell r="D99" t="str">
            <v>業務担当</v>
          </cell>
          <cell r="E99" t="str">
            <v>課　長</v>
          </cell>
          <cell r="F99" t="str">
            <v>山田　高志</v>
          </cell>
          <cell r="G99" t="str">
            <v>438-0041</v>
          </cell>
          <cell r="H99" t="str">
            <v>磐田市西之島７８－３</v>
          </cell>
          <cell r="I99" t="str">
            <v>0538-32-6137</v>
          </cell>
          <cell r="J99" t="str">
            <v>32-8427</v>
          </cell>
        </row>
        <row r="100">
          <cell r="A100">
            <v>99</v>
          </cell>
          <cell r="B100" t="str">
            <v>浜松ホトニクス㈱豊岡製作所</v>
          </cell>
          <cell r="C100" t="str">
            <v>浜松ホトニクス㈱豊岡製作所</v>
          </cell>
          <cell r="D100" t="str">
            <v>電子管　総務部</v>
          </cell>
          <cell r="E100" t="str">
            <v>主任部員</v>
          </cell>
          <cell r="F100" t="str">
            <v>鈴木　孝典</v>
          </cell>
          <cell r="G100" t="str">
            <v>438-0193</v>
          </cell>
          <cell r="H100" t="str">
            <v>磐田市下神増３１４－５</v>
          </cell>
          <cell r="I100" t="str">
            <v>0539-62-3151</v>
          </cell>
          <cell r="J100" t="str">
            <v>62-5351</v>
          </cell>
        </row>
        <row r="101">
          <cell r="A101">
            <v>100</v>
          </cell>
          <cell r="B101" t="str">
            <v>㈲アピネス　豊橋工場</v>
          </cell>
          <cell r="C101" t="str">
            <v>㈲アピネス　豊橋工場</v>
          </cell>
          <cell r="D101" t="str">
            <v>難波　浩三</v>
          </cell>
          <cell r="E101" t="str">
            <v>工場長</v>
          </cell>
          <cell r="F101" t="str">
            <v>難波　浩三</v>
          </cell>
          <cell r="G101" t="str">
            <v>441-8077</v>
          </cell>
          <cell r="H101" t="str">
            <v>愛知県豊橋市神野新田町字口ノ割</v>
          </cell>
          <cell r="I101" t="str">
            <v>0532-33-1122</v>
          </cell>
          <cell r="J101" t="str">
            <v>33-1123</v>
          </cell>
        </row>
        <row r="102">
          <cell r="A102">
            <v>101</v>
          </cell>
          <cell r="B102" t="str">
            <v>㈲アピネス　豊川工場</v>
          </cell>
          <cell r="C102" t="str">
            <v>㈲アピネス　豊川工場</v>
          </cell>
          <cell r="D102" t="str">
            <v>難波　浩三</v>
          </cell>
          <cell r="E102" t="str">
            <v>工場長</v>
          </cell>
          <cell r="F102" t="str">
            <v>難波　浩三</v>
          </cell>
          <cell r="G102" t="str">
            <v>442-0019</v>
          </cell>
          <cell r="H102" t="str">
            <v>愛知県豊川市東名町1丁目138番地</v>
          </cell>
          <cell r="I102" t="str">
            <v>0533-85-7121</v>
          </cell>
        </row>
        <row r="103">
          <cell r="A103">
            <v>102</v>
          </cell>
          <cell r="B103" t="str">
            <v>和興産業㈱　静岡第一工場</v>
          </cell>
          <cell r="C103" t="str">
            <v>和興産業㈱　静岡第一工場</v>
          </cell>
          <cell r="D103" t="str">
            <v>総務課</v>
          </cell>
          <cell r="E103" t="str">
            <v>課　長</v>
          </cell>
          <cell r="F103" t="str">
            <v>小島　正明</v>
          </cell>
          <cell r="G103" t="str">
            <v>437-1503</v>
          </cell>
          <cell r="H103" t="str">
            <v>菊川市川上１４６０－２</v>
          </cell>
          <cell r="I103" t="str">
            <v>0537-73-6500</v>
          </cell>
          <cell r="J103" t="str">
            <v>73-6517</v>
          </cell>
        </row>
        <row r="104">
          <cell r="A104">
            <v>103</v>
          </cell>
          <cell r="B104" t="str">
            <v>和興産業㈱　静岡第二工場</v>
          </cell>
          <cell r="C104" t="str">
            <v>和興産業㈱　静岡第二工場</v>
          </cell>
          <cell r="D104" t="str">
            <v>管理課</v>
          </cell>
          <cell r="E104"/>
          <cell r="F104" t="str">
            <v>川田津与志</v>
          </cell>
          <cell r="G104" t="str">
            <v>437-1502</v>
          </cell>
          <cell r="H104" t="str">
            <v>菊川市古谷563-1</v>
          </cell>
          <cell r="I104" t="str">
            <v>0538-39-3915</v>
          </cell>
          <cell r="J104" t="str">
            <v>23-5758</v>
          </cell>
        </row>
        <row r="105">
          <cell r="A105">
            <v>104</v>
          </cell>
          <cell r="B105" t="str">
            <v>翔運輸㈱</v>
          </cell>
          <cell r="C105" t="str">
            <v>翔運輸㈱</v>
          </cell>
          <cell r="D105" t="str">
            <v>総務部ＴＱＭ</v>
          </cell>
          <cell r="E105" t="str">
            <v>438-0233</v>
          </cell>
          <cell r="F105" t="str">
            <v>松山　真浩</v>
          </cell>
          <cell r="G105" t="str">
            <v>438-0233</v>
          </cell>
          <cell r="H105" t="str">
            <v>磐田市駒場7110</v>
          </cell>
          <cell r="I105" t="str">
            <v>0538-59-3271</v>
          </cell>
          <cell r="J105" t="str">
            <v>59-3278</v>
          </cell>
        </row>
        <row r="106">
          <cell r="A106">
            <v>105</v>
          </cell>
          <cell r="B106" t="str">
            <v>㈱浅野</v>
          </cell>
          <cell r="C106" t="str">
            <v>㈱浅野</v>
          </cell>
          <cell r="D106" t="str">
            <v>営業部</v>
          </cell>
          <cell r="E106" t="str">
            <v>439-0037</v>
          </cell>
          <cell r="F106" t="str">
            <v>池本　浩</v>
          </cell>
          <cell r="G106" t="str">
            <v>439-0037</v>
          </cell>
          <cell r="H106" t="str">
            <v>菊川市西方151-1</v>
          </cell>
          <cell r="I106" t="str">
            <v>0537-35-6565</v>
          </cell>
          <cell r="J106" t="str">
            <v>0537-35-6566</v>
          </cell>
        </row>
        <row r="107">
          <cell r="A107">
            <v>106</v>
          </cell>
          <cell r="B107" t="str">
            <v>NSKワーナー㈱</v>
          </cell>
          <cell r="C107" t="str">
            <v>NSKワーナー㈱</v>
          </cell>
          <cell r="D107" t="str">
            <v>総務人事グループ</v>
          </cell>
          <cell r="E107"/>
          <cell r="F107" t="str">
            <v>塚原　隆弘</v>
          </cell>
          <cell r="G107" t="str">
            <v>437-8545</v>
          </cell>
          <cell r="H107" t="str">
            <v>袋井市愛野２３４５</v>
          </cell>
          <cell r="I107" t="str">
            <v>0538-43-1121</v>
          </cell>
          <cell r="J107" t="str">
            <v>43-1595</v>
          </cell>
        </row>
        <row r="108">
          <cell r="A108">
            <v>107</v>
          </cell>
          <cell r="B108" t="str">
            <v>TGロジスティクス㈱　森町営業所</v>
          </cell>
          <cell r="C108" t="str">
            <v>TGロジスティクス㈱　森町営業所</v>
          </cell>
          <cell r="D108" t="str">
            <v>製品物流部　森町製品課</v>
          </cell>
          <cell r="E108"/>
          <cell r="F108" t="str">
            <v>石野　訓信</v>
          </cell>
          <cell r="G108" t="str">
            <v>437-0213</v>
          </cell>
          <cell r="H108" t="str">
            <v>静岡県周智郡森町睦実１３１０－１２８</v>
          </cell>
          <cell r="I108" t="str">
            <v>053-885-2215</v>
          </cell>
          <cell r="J108" t="str">
            <v>0538-85-2215</v>
          </cell>
        </row>
        <row r="109">
          <cell r="A109">
            <v>108</v>
          </cell>
          <cell r="B109" t="str">
            <v>コーニングジャパン㈱ 静岡工場</v>
          </cell>
          <cell r="C109" t="str">
            <v>コーニングジャパン㈱ 静岡工場</v>
          </cell>
          <cell r="D109" t="str">
            <v>製造本部　改善事務局</v>
          </cell>
          <cell r="E109" t="str">
            <v>437-1397</v>
          </cell>
          <cell r="F109" t="str">
            <v>岡本　俊雄</v>
          </cell>
          <cell r="G109" t="str">
            <v>437-1397</v>
          </cell>
          <cell r="H109" t="str">
            <v>掛川市大渕12117</v>
          </cell>
          <cell r="I109" t="str">
            <v>0537-48-5782</v>
          </cell>
          <cell r="J109" t="str">
            <v>0537-48-5760</v>
          </cell>
        </row>
        <row r="110">
          <cell r="A110">
            <v>109</v>
          </cell>
          <cell r="B110" t="str">
            <v>コニカミノルタケミカル㈱　静岡事業所</v>
          </cell>
          <cell r="C110" t="str">
            <v>コニカミノルタケミカル㈱　静岡事業所</v>
          </cell>
          <cell r="D110" t="str">
            <v>総務グループ</v>
          </cell>
          <cell r="E110" t="str">
            <v>437-1112</v>
          </cell>
          <cell r="F110" t="str">
            <v>斎田　敏幸</v>
          </cell>
          <cell r="G110" t="str">
            <v>437-1112</v>
          </cell>
          <cell r="H110" t="str">
            <v>袋井市大野6909-9</v>
          </cell>
          <cell r="I110" t="str">
            <v>0538-23-6777</v>
          </cell>
          <cell r="J110" t="str">
            <v>23-6131</v>
          </cell>
        </row>
        <row r="111">
          <cell r="A111">
            <v>110</v>
          </cell>
          <cell r="B111" t="str">
            <v>ニチアス㈱　袋井工場</v>
          </cell>
          <cell r="C111" t="str">
            <v>ニチアス㈱　袋井工場</v>
          </cell>
          <cell r="D111" t="str">
            <v>品質管理課</v>
          </cell>
          <cell r="E111"/>
          <cell r="F111" t="str">
            <v>田口　博一</v>
          </cell>
          <cell r="G111" t="str">
            <v>437-0023</v>
          </cell>
          <cell r="H111" t="str">
            <v>袋井市高尾１９８０</v>
          </cell>
          <cell r="I111" t="str">
            <v>0538-43-2163</v>
          </cell>
          <cell r="J111" t="str">
            <v>43-3549</v>
          </cell>
        </row>
        <row r="112">
          <cell r="A112">
            <v>111</v>
          </cell>
          <cell r="B112" t="str">
            <v>㈱キャタラー</v>
          </cell>
          <cell r="C112" t="str">
            <v>㈱キャタラー</v>
          </cell>
          <cell r="D112" t="str">
            <v>品質管理部</v>
          </cell>
          <cell r="E112" t="str">
            <v>ＱＣ担当</v>
          </cell>
          <cell r="F112" t="str">
            <v>春田　隆子</v>
          </cell>
          <cell r="G112" t="str">
            <v>437-1492</v>
          </cell>
          <cell r="H112" t="str">
            <v>掛川市千浜７８００</v>
          </cell>
          <cell r="I112" t="str">
            <v>0537-72-6762</v>
          </cell>
          <cell r="J112" t="str">
            <v>72-5647</v>
          </cell>
        </row>
        <row r="113">
          <cell r="A113">
            <v>112</v>
          </cell>
          <cell r="B113" t="str">
            <v>㈱常光　菊川工場</v>
          </cell>
          <cell r="C113" t="str">
            <v>㈱常光　菊川工場</v>
          </cell>
          <cell r="D113" t="str">
            <v>機器製造部</v>
          </cell>
          <cell r="E113" t="str">
            <v>439-0037</v>
          </cell>
          <cell r="F113" t="str">
            <v>姫野　秀一</v>
          </cell>
          <cell r="G113" t="str">
            <v>439-0037</v>
          </cell>
          <cell r="H113" t="str">
            <v>菊川市西方154</v>
          </cell>
          <cell r="I113" t="str">
            <v>0537-36-1577</v>
          </cell>
        </row>
        <row r="114">
          <cell r="A114">
            <v>113</v>
          </cell>
          <cell r="B114" t="str">
            <v>丸啓鰹節㈱</v>
          </cell>
          <cell r="C114" t="str">
            <v>丸啓鰹節㈱</v>
          </cell>
          <cell r="D114" t="str">
            <v>営業部</v>
          </cell>
          <cell r="E114" t="str">
            <v>421-0602</v>
          </cell>
          <cell r="F114" t="str">
            <v>植田　一道</v>
          </cell>
          <cell r="G114" t="str">
            <v>421-0602</v>
          </cell>
          <cell r="H114" t="str">
            <v>御前崎市白羽5808</v>
          </cell>
          <cell r="I114" t="str">
            <v>0548-63-2403</v>
          </cell>
        </row>
        <row r="115">
          <cell r="A115">
            <v>114</v>
          </cell>
          <cell r="B115" t="str">
            <v>静岡製機㈱　</v>
          </cell>
          <cell r="C115" t="str">
            <v>静岡製機㈱　</v>
          </cell>
          <cell r="D115" t="str">
            <v>ＣＳ推進室</v>
          </cell>
          <cell r="E115"/>
          <cell r="F115" t="str">
            <v>堀　展輝</v>
          </cell>
          <cell r="G115" t="str">
            <v>437-0042</v>
          </cell>
          <cell r="H115" t="str">
            <v>袋井市山名町4-1</v>
          </cell>
          <cell r="I115" t="str">
            <v>0538-42-3103</v>
          </cell>
          <cell r="J115" t="str">
            <v>45-0316</v>
          </cell>
        </row>
        <row r="116">
          <cell r="A116">
            <v>115</v>
          </cell>
          <cell r="B116" t="str">
            <v>東罐興業（株）</v>
          </cell>
          <cell r="C116" t="str">
            <v>東罐興業（株）</v>
          </cell>
          <cell r="D116" t="str">
            <v>品質保証部</v>
          </cell>
          <cell r="E116" t="str">
            <v>437-1412</v>
          </cell>
          <cell r="F116" t="str">
            <v>奥井　敏裕</v>
          </cell>
          <cell r="G116" t="str">
            <v>437-1412</v>
          </cell>
          <cell r="H116" t="str">
            <v>掛川市千浜１９０１－１</v>
          </cell>
          <cell r="I116" t="str">
            <v>0537-72-6111</v>
          </cell>
        </row>
        <row r="117">
          <cell r="A117">
            <v>116</v>
          </cell>
          <cell r="B117" t="str">
            <v>日機装㈱　静岡製作所</v>
          </cell>
          <cell r="C117" t="str">
            <v>日機装㈱　静岡製作所</v>
          </cell>
          <cell r="D117" t="str">
            <v>ＴＱＭ環境推進室</v>
          </cell>
          <cell r="E117" t="str">
            <v>室　長</v>
          </cell>
          <cell r="F117" t="str">
            <v>栗林　弘行</v>
          </cell>
          <cell r="G117" t="str">
            <v>421-0496</v>
          </cell>
          <cell r="H117" t="str">
            <v>牧之原市静谷498-1</v>
          </cell>
          <cell r="I117" t="str">
            <v>0548-22-6391</v>
          </cell>
          <cell r="J117" t="str">
            <v>22-5886</v>
          </cell>
        </row>
        <row r="118">
          <cell r="A118">
            <v>117</v>
          </cell>
          <cell r="B118" t="str">
            <v>日本ジーリング㈱　静岡工場</v>
          </cell>
          <cell r="C118" t="str">
            <v>日本ジーリング㈱　静岡工場</v>
          </cell>
          <cell r="D118" t="str">
            <v>製造部　加工課</v>
          </cell>
          <cell r="E118" t="str">
            <v>437-0054</v>
          </cell>
          <cell r="F118" t="str">
            <v>竹下　康次</v>
          </cell>
          <cell r="G118" t="str">
            <v>437-0054</v>
          </cell>
          <cell r="H118" t="str">
            <v>袋井市徳光285-1</v>
          </cell>
          <cell r="I118" t="str">
            <v>0538-42-0180</v>
          </cell>
          <cell r="J118" t="str">
            <v>42-0737</v>
          </cell>
        </row>
        <row r="119">
          <cell r="A119">
            <v>118</v>
          </cell>
          <cell r="B119" t="str">
            <v>浜名梱包輸送㈱</v>
          </cell>
          <cell r="C119" t="str">
            <v>浜名梱包輸送㈱</v>
          </cell>
          <cell r="D119" t="str">
            <v>製造部</v>
          </cell>
          <cell r="E119" t="str">
            <v>437-0213</v>
          </cell>
          <cell r="F119" t="str">
            <v>澤口　勝也</v>
          </cell>
          <cell r="G119" t="str">
            <v>437-0213</v>
          </cell>
          <cell r="H119" t="str">
            <v>静岡県周智郡森町睦実１４１４</v>
          </cell>
          <cell r="I119" t="str">
            <v>0538-85-0240</v>
          </cell>
          <cell r="J119" t="str">
            <v>0538-84-4151</v>
          </cell>
        </row>
        <row r="120">
          <cell r="A120">
            <v>119</v>
          </cell>
          <cell r="B120" t="str">
            <v>豊田合成㈱　森町工場</v>
          </cell>
          <cell r="C120" t="str">
            <v>豊田合成㈱　森町工場</v>
          </cell>
          <cell r="D120" t="str">
            <v>ﾎﾞﾃﾞｨｰｼｰﾘﾝｸﾞ事業部　企画部　企画室</v>
          </cell>
          <cell r="E120" t="str">
            <v>437-0213</v>
          </cell>
          <cell r="F120" t="str">
            <v>福井　敏泰</v>
          </cell>
          <cell r="G120" t="str">
            <v>437-0213</v>
          </cell>
          <cell r="H120" t="str">
            <v>静岡県周智郡森町睦実１３１０－１２８</v>
          </cell>
          <cell r="I120" t="str">
            <v>0538-85-2165</v>
          </cell>
          <cell r="J120" t="str">
            <v>85-0772</v>
          </cell>
        </row>
        <row r="121">
          <cell r="A121">
            <v>120</v>
          </cell>
          <cell r="B121" t="str">
            <v>矢崎部品㈱　榛原工場</v>
          </cell>
          <cell r="C121" t="str">
            <v>矢崎部品㈱　榛原工場</v>
          </cell>
          <cell r="D121" t="str">
            <v>NYS推進事務局</v>
          </cell>
          <cell r="E121" t="str">
            <v>課長格</v>
          </cell>
          <cell r="F121" t="str">
            <v>落合　隆夫</v>
          </cell>
          <cell r="G121" t="str">
            <v>421-0407</v>
          </cell>
          <cell r="H121" t="str">
            <v>牧之原市布引原２０６－１</v>
          </cell>
          <cell r="I121" t="str">
            <v>0548-27-2141</v>
          </cell>
          <cell r="J121" t="str">
            <v>27-3314</v>
          </cell>
        </row>
        <row r="122">
          <cell r="A122">
            <v>121</v>
          </cell>
          <cell r="B122" t="str">
            <v>矢崎部品㈱ 大東工場</v>
          </cell>
          <cell r="C122" t="str">
            <v>矢崎部品㈱ 大東工場</v>
          </cell>
          <cell r="D122" t="str">
            <v>品質管理チーム</v>
          </cell>
          <cell r="E122" t="str">
            <v>437-1421</v>
          </cell>
          <cell r="F122" t="str">
            <v>伊藤　学</v>
          </cell>
          <cell r="G122" t="str">
            <v>437-1421</v>
          </cell>
          <cell r="H122" t="str">
            <v>掛川市大坂６５３－２</v>
          </cell>
          <cell r="I122" t="str">
            <v>0537-72-5712</v>
          </cell>
          <cell r="J122" t="str">
            <v>72-5585</v>
          </cell>
        </row>
        <row r="123">
          <cell r="A123">
            <v>122</v>
          </cell>
          <cell r="B123" t="str">
            <v>矢崎部品㈱　大浜工場</v>
          </cell>
          <cell r="C123" t="str">
            <v>矢崎部品㈱　大浜工場</v>
          </cell>
          <cell r="D123" t="str">
            <v>ＮＹＳ推進事務局　改善推進チーム</v>
          </cell>
          <cell r="E123" t="str">
            <v>437-1494</v>
          </cell>
          <cell r="F123" t="str">
            <v>松下　弥生</v>
          </cell>
          <cell r="G123" t="str">
            <v>437-1494</v>
          </cell>
          <cell r="H123" t="str">
            <v>掛川市国包１３６０</v>
          </cell>
          <cell r="I123" t="str">
            <v>0537-72-2110</v>
          </cell>
          <cell r="J123" t="str">
            <v>72-5203</v>
          </cell>
        </row>
        <row r="124">
          <cell r="A124">
            <v>123</v>
          </cell>
          <cell r="B124" t="str">
            <v>ＮＴＮ㈱　磐田製作所</v>
          </cell>
          <cell r="C124" t="str">
            <v>ＮＴＮ㈱　磐田製作所</v>
          </cell>
          <cell r="D124" t="str">
            <v>もの造りセンター　企画推進課</v>
          </cell>
          <cell r="E124" t="str">
            <v>438-8510</v>
          </cell>
          <cell r="F124" t="str">
            <v>和田　京子</v>
          </cell>
          <cell r="G124" t="str">
            <v>438-8510</v>
          </cell>
          <cell r="H124" t="str">
            <v>磐田市東貝塚１５７８</v>
          </cell>
          <cell r="I124" t="str">
            <v>0538-37-8190</v>
          </cell>
          <cell r="J124" t="str">
            <v>37-8529</v>
          </cell>
        </row>
        <row r="125">
          <cell r="A125">
            <v>124</v>
          </cell>
          <cell r="B125" t="str">
            <v>アストム㈱</v>
          </cell>
          <cell r="C125" t="str">
            <v>アストム㈱</v>
          </cell>
          <cell r="D125" t="str">
            <v>品質保証課</v>
          </cell>
          <cell r="E125" t="str">
            <v>主任</v>
          </cell>
          <cell r="F125" t="str">
            <v>百鬼　典子</v>
          </cell>
          <cell r="G125" t="str">
            <v>438-0233</v>
          </cell>
          <cell r="H125" t="str">
            <v>磐田市駒場７０６０</v>
          </cell>
          <cell r="I125" t="str">
            <v>0538-66-8725</v>
          </cell>
        </row>
        <row r="126">
          <cell r="A126">
            <v>125</v>
          </cell>
          <cell r="B126" t="str">
            <v>日東工業㈱　菊川工場</v>
          </cell>
          <cell r="C126" t="str">
            <v>日東工業㈱　菊川工場</v>
          </cell>
          <cell r="D126" t="str">
            <v>品質管理課</v>
          </cell>
          <cell r="E126" t="str">
            <v>課長</v>
          </cell>
          <cell r="F126" t="str">
            <v>若杉　　恵</v>
          </cell>
          <cell r="G126" t="str">
            <v>439-0037</v>
          </cell>
          <cell r="H126" t="str">
            <v>菊川市西方３</v>
          </cell>
          <cell r="I126" t="str">
            <v>0537-35-3699</v>
          </cell>
          <cell r="J126" t="str">
            <v>36-4120</v>
          </cell>
        </row>
        <row r="127">
          <cell r="A127">
            <v>126</v>
          </cell>
          <cell r="B127" t="str">
            <v>ポーラ化成工業（株）袋井工場</v>
          </cell>
          <cell r="C127" t="str">
            <v>ポーラ化成工業（株）袋井工場</v>
          </cell>
          <cell r="D127" t="str">
            <v>総務課</v>
          </cell>
          <cell r="E127"/>
          <cell r="F127" t="str">
            <v>八木　孝子</v>
          </cell>
          <cell r="G127" t="str">
            <v>437-8765</v>
          </cell>
          <cell r="H127" t="str">
            <v>袋井市愛野１２３４</v>
          </cell>
          <cell r="I127" t="str">
            <v>0538-42-7112</v>
          </cell>
          <cell r="J127" t="str">
            <v>43-2218</v>
          </cell>
        </row>
        <row r="128">
          <cell r="A128">
            <v>127</v>
          </cell>
          <cell r="B128" t="str">
            <v>㈱榛葉鉄工所</v>
          </cell>
          <cell r="C128" t="str">
            <v>㈱榛葉鉄工所</v>
          </cell>
          <cell r="D128" t="str">
            <v>榛葉　貴博</v>
          </cell>
          <cell r="E128" t="str">
            <v>取締役</v>
          </cell>
          <cell r="F128" t="str">
            <v>榛葉　貴博</v>
          </cell>
          <cell r="G128" t="str">
            <v>436-0006</v>
          </cell>
          <cell r="H128" t="str">
            <v>掛川市本所650</v>
          </cell>
          <cell r="I128" t="str">
            <v>0537-27-0721</v>
          </cell>
          <cell r="J128" t="str">
            <v>27-1360</v>
          </cell>
        </row>
        <row r="129">
          <cell r="A129">
            <v>128</v>
          </cell>
          <cell r="B129" t="str">
            <v>中山　文子</v>
          </cell>
          <cell r="C129" t="str">
            <v>431-0403</v>
          </cell>
          <cell r="D129" t="str">
            <v>湖西市大知波333-98</v>
          </cell>
          <cell r="E129" t="str">
            <v>0535-78-1422</v>
          </cell>
          <cell r="F129" t="str">
            <v>中山　文子</v>
          </cell>
          <cell r="G129" t="str">
            <v>431-0403</v>
          </cell>
          <cell r="H129" t="str">
            <v>湖西市大知波333-98</v>
          </cell>
          <cell r="I129" t="str">
            <v>0535-78-1422</v>
          </cell>
        </row>
        <row r="130">
          <cell r="A130">
            <v>129</v>
          </cell>
          <cell r="B130" t="str">
            <v>㈲サーブ</v>
          </cell>
          <cell r="C130" t="str">
            <v>㈲サーブ</v>
          </cell>
          <cell r="D130" t="str">
            <v>斉藤　不二雄</v>
          </cell>
          <cell r="E130" t="str">
            <v>工場長</v>
          </cell>
          <cell r="F130" t="str">
            <v>斉藤　不二雄</v>
          </cell>
          <cell r="G130" t="str">
            <v>431-0425</v>
          </cell>
          <cell r="H130" t="str">
            <v>湖西市梅田390</v>
          </cell>
          <cell r="I130" t="str">
            <v>053-577-2626</v>
          </cell>
        </row>
        <row r="131">
          <cell r="A131">
            <v>130</v>
          </cell>
          <cell r="B131" t="str">
            <v>Continental Teves（日清紡浜北精機工場内）</v>
          </cell>
          <cell r="C131" t="str">
            <v>Continental Teves（日清紡浜北精機工場内）</v>
          </cell>
          <cell r="D131" t="str">
            <v>製造課</v>
          </cell>
          <cell r="E131" t="str">
            <v>434-0012</v>
          </cell>
          <cell r="F131" t="str">
            <v>森　邦明</v>
          </cell>
          <cell r="G131" t="str">
            <v>434-0012</v>
          </cell>
          <cell r="H131" t="str">
            <v>浜松市浜北区中瀬８０００</v>
          </cell>
          <cell r="I131" t="str">
            <v>053-588-3372</v>
          </cell>
          <cell r="J131" t="str">
            <v>588-5110</v>
          </cell>
        </row>
        <row r="132">
          <cell r="A132">
            <v>131</v>
          </cell>
          <cell r="B132" t="str">
            <v>アマノ株式会社　細江事業所</v>
          </cell>
          <cell r="C132" t="str">
            <v>アマノ株式会社　細江事業所</v>
          </cell>
          <cell r="D132" t="str">
            <v>総務部</v>
          </cell>
          <cell r="E132" t="str">
            <v>431-1305</v>
          </cell>
          <cell r="F132" t="str">
            <v>本田　泰菜</v>
          </cell>
          <cell r="G132" t="str">
            <v>431-1305</v>
          </cell>
          <cell r="H132" t="str">
            <v>浜松市北区細江町気賀8123番地</v>
          </cell>
          <cell r="I132" t="str">
            <v>053-522-0951</v>
          </cell>
          <cell r="J132" t="str">
            <v>053-527-0002</v>
          </cell>
        </row>
        <row r="133">
          <cell r="A133">
            <v>132</v>
          </cell>
          <cell r="B133" t="str">
            <v>スズキ（株）研修センター</v>
          </cell>
          <cell r="C133" t="str">
            <v>スズキ（株）研修センター</v>
          </cell>
          <cell r="D133" t="str">
            <v>人事部　研修センター</v>
          </cell>
          <cell r="E133" t="str">
            <v>431-2202</v>
          </cell>
          <cell r="F133" t="str">
            <v>鈴木　洋次</v>
          </cell>
          <cell r="G133" t="str">
            <v>431-2202</v>
          </cell>
          <cell r="H133" t="str">
            <v>浜松市北区引佐町川名２０－４０</v>
          </cell>
          <cell r="I133" t="str">
            <v>053－544－1122</v>
          </cell>
          <cell r="J133" t="str">
            <v>053-544-1125</v>
          </cell>
        </row>
        <row r="134">
          <cell r="A134">
            <v>133</v>
          </cell>
          <cell r="B134" t="str">
            <v>スズキ㈱</v>
          </cell>
          <cell r="C134" t="str">
            <v>スズキ㈱</v>
          </cell>
          <cell r="D134" t="str">
            <v>第一生産技術部</v>
          </cell>
          <cell r="E134" t="str">
            <v>部長</v>
          </cell>
          <cell r="F134" t="str">
            <v>袴田　和男</v>
          </cell>
          <cell r="G134" t="str">
            <v>432-8611</v>
          </cell>
          <cell r="H134" t="str">
            <v>浜松市南区高塚３００</v>
          </cell>
          <cell r="I134" t="str">
            <v>053-440-2504</v>
          </cell>
        </row>
        <row r="135">
          <cell r="A135">
            <v>134</v>
          </cell>
          <cell r="B135" t="str">
            <v>スズキ協力協同組合</v>
          </cell>
          <cell r="C135" t="str">
            <v>スズキ協力協同組合</v>
          </cell>
          <cell r="D135" t="str">
            <v>中村　正誼</v>
          </cell>
          <cell r="E135" t="str">
            <v>専務理事、事務局長</v>
          </cell>
          <cell r="F135" t="str">
            <v>中村　正誼</v>
          </cell>
          <cell r="G135" t="str">
            <v>431-0201</v>
          </cell>
          <cell r="H135" t="str">
            <v>浜松市西区篠原町21339しのはらﾌﾟﾗｻﾞ４Ｆ</v>
          </cell>
          <cell r="I135" t="str">
            <v>053-447-4027</v>
          </cell>
          <cell r="J135" t="str">
            <v>053-447-5440</v>
          </cell>
        </row>
        <row r="136">
          <cell r="A136">
            <v>135</v>
          </cell>
          <cell r="B136" t="str">
            <v>テイ・エス・テック㈱　浜松工場</v>
          </cell>
          <cell r="C136" t="str">
            <v>テイ・エス・テック㈱　浜松工場</v>
          </cell>
          <cell r="D136" t="str">
            <v>品質課</v>
          </cell>
          <cell r="E136"/>
          <cell r="F136" t="str">
            <v>小栗　俊郎</v>
          </cell>
          <cell r="G136" t="str">
            <v>434-0025</v>
          </cell>
          <cell r="H136" t="str">
            <v>浜松市浜北区善地３５８</v>
          </cell>
          <cell r="I136" t="str">
            <v>053-587-1433</v>
          </cell>
          <cell r="J136" t="str">
            <v>587-0625</v>
          </cell>
        </row>
        <row r="137">
          <cell r="A137">
            <v>136</v>
          </cell>
          <cell r="B137" t="str">
            <v>岡本プレス工業㈱</v>
          </cell>
          <cell r="C137" t="str">
            <v>岡本プレス工業㈱</v>
          </cell>
          <cell r="D137" t="str">
            <v>管理部</v>
          </cell>
          <cell r="E137" t="str">
            <v>431-3125</v>
          </cell>
          <cell r="F137" t="str">
            <v>中村　富年</v>
          </cell>
          <cell r="G137" t="str">
            <v>431-3125</v>
          </cell>
          <cell r="H137" t="str">
            <v>浜松市中区高丘東３－３－２４</v>
          </cell>
          <cell r="I137" t="str">
            <v>053-436-2201</v>
          </cell>
          <cell r="J137" t="str">
            <v>436-5384</v>
          </cell>
        </row>
        <row r="138">
          <cell r="A138">
            <v>137</v>
          </cell>
          <cell r="B138" t="str">
            <v>㈱アツミテック</v>
          </cell>
          <cell r="C138" t="str">
            <v>㈱アツミテック</v>
          </cell>
          <cell r="D138" t="str">
            <v>管理部経理BL</v>
          </cell>
          <cell r="E138" t="str">
            <v>主任</v>
          </cell>
          <cell r="F138" t="str">
            <v>神村　知宏</v>
          </cell>
          <cell r="G138" t="str">
            <v>431-0192</v>
          </cell>
          <cell r="H138" t="str">
            <v>浜松市西区雄踏町宇布見７１１１</v>
          </cell>
          <cell r="I138" t="str">
            <v>053-592-8601</v>
          </cell>
          <cell r="J138" t="str">
            <v>592-8630</v>
          </cell>
        </row>
        <row r="139">
          <cell r="A139">
            <v>138</v>
          </cell>
          <cell r="B139" t="str">
            <v>㈱エフ・シー・シー　パーツセンター</v>
          </cell>
          <cell r="C139" t="str">
            <v>㈱エフ・シー・シー　パーツセンター</v>
          </cell>
          <cell r="D139" t="str">
            <v>第一技術</v>
          </cell>
          <cell r="E139" t="str">
            <v>MGR</v>
          </cell>
          <cell r="F139" t="str">
            <v>中村　静</v>
          </cell>
          <cell r="G139" t="str">
            <v>431-1300</v>
          </cell>
          <cell r="H139" t="str">
            <v>浜松市北区細江町テクノランド7000－78</v>
          </cell>
          <cell r="I139" t="str">
            <v>053-523-3550</v>
          </cell>
          <cell r="J139" t="str">
            <v>523-3555</v>
          </cell>
        </row>
        <row r="140">
          <cell r="A140">
            <v>139</v>
          </cell>
          <cell r="B140" t="str">
            <v>㈱エム・エス・ディ</v>
          </cell>
          <cell r="C140" t="str">
            <v>㈱エム・エス・ディ</v>
          </cell>
          <cell r="D140" t="str">
            <v>事業企画課　企画係</v>
          </cell>
          <cell r="E140" t="str">
            <v>ＱＣ担当</v>
          </cell>
          <cell r="F140" t="str">
            <v>弥田　俊明</v>
          </cell>
          <cell r="G140" t="str">
            <v>431-3423</v>
          </cell>
          <cell r="H140" t="str">
            <v>浜松市天竜区渡ヶ島１５００</v>
          </cell>
          <cell r="I140" t="str">
            <v>0539-25-5101</v>
          </cell>
          <cell r="J140" t="str">
            <v>25-5108</v>
          </cell>
        </row>
        <row r="141">
          <cell r="A141">
            <v>140</v>
          </cell>
          <cell r="B141" t="str">
            <v>㈱オートサービス湖西</v>
          </cell>
          <cell r="C141" t="str">
            <v>㈱オートサービス湖西</v>
          </cell>
          <cell r="D141" t="str">
            <v>431-0422</v>
          </cell>
          <cell r="E141" t="str">
            <v>湖西市岡崎2051</v>
          </cell>
          <cell r="F141" t="str">
            <v>遠藤　邦彦</v>
          </cell>
          <cell r="G141" t="str">
            <v>431-0422</v>
          </cell>
          <cell r="H141" t="str">
            <v>湖西市岡崎2051</v>
          </cell>
          <cell r="I141" t="str">
            <v>053-573-2111</v>
          </cell>
          <cell r="J141" t="str">
            <v>573-2113</v>
          </cell>
        </row>
        <row r="142">
          <cell r="A142">
            <v>141</v>
          </cell>
          <cell r="B142" t="str">
            <v>㈱スミテック</v>
          </cell>
          <cell r="C142" t="str">
            <v>㈱スミテック</v>
          </cell>
          <cell r="D142" t="str">
            <v>開発グループ</v>
          </cell>
          <cell r="E142" t="str">
            <v>リーダー</v>
          </cell>
          <cell r="F142" t="str">
            <v>野口　宏海</v>
          </cell>
          <cell r="G142" t="str">
            <v>431-2222</v>
          </cell>
          <cell r="H142" t="str">
            <v>浜松市北区引佐町黒渕44</v>
          </cell>
          <cell r="I142" t="str">
            <v>053-542-0330</v>
          </cell>
          <cell r="J142" t="str">
            <v>053-542-0163</v>
          </cell>
        </row>
        <row r="143">
          <cell r="A143">
            <v>142</v>
          </cell>
          <cell r="B143" t="str">
            <v>㈱ベルソニカ</v>
          </cell>
          <cell r="C143" t="str">
            <v>㈱ベルソニカ</v>
          </cell>
          <cell r="D143" t="str">
            <v>ＢPＳ事務局</v>
          </cell>
          <cell r="E143"/>
          <cell r="F143" t="str">
            <v>鈴木　克弥</v>
          </cell>
          <cell r="G143" t="str">
            <v>431-0443</v>
          </cell>
          <cell r="H143" t="str">
            <v>湖西市山口630-18</v>
          </cell>
          <cell r="I143" t="str">
            <v>053-576-1546</v>
          </cell>
          <cell r="J143" t="str">
            <v>053-576-3422</v>
          </cell>
        </row>
        <row r="144">
          <cell r="A144">
            <v>143</v>
          </cell>
          <cell r="B144" t="str">
            <v>㈱ユタカ技研  豊製作所</v>
          </cell>
          <cell r="C144" t="str">
            <v>㈱ユタカ技研  豊製作所</v>
          </cell>
          <cell r="D144" t="str">
            <v>総務部　人材開発ＢＬ</v>
          </cell>
          <cell r="E144" t="str">
            <v>ﾌﾞﾛｯｸﾘｰﾀﾞｰ</v>
          </cell>
          <cell r="F144" t="str">
            <v>大杉　彰宏</v>
          </cell>
          <cell r="G144" t="str">
            <v>431-3194</v>
          </cell>
          <cell r="H144" t="str">
            <v>浜松市東区豊町５０８－１</v>
          </cell>
          <cell r="I144" t="str">
            <v>053-433-4111</v>
          </cell>
          <cell r="J144" t="str">
            <v>433-8616</v>
          </cell>
        </row>
        <row r="145">
          <cell r="A145">
            <v>144</v>
          </cell>
          <cell r="B145" t="str">
            <v>㈱ユニバンス</v>
          </cell>
          <cell r="C145" t="str">
            <v>㈱ユニバンス</v>
          </cell>
          <cell r="D145" t="str">
            <v>品質保証グループ</v>
          </cell>
          <cell r="E145"/>
          <cell r="F145" t="str">
            <v>廣田　寿雄</v>
          </cell>
          <cell r="G145" t="str">
            <v>431-0494</v>
          </cell>
          <cell r="H145" t="str">
            <v>湖西市鷲津２４１８</v>
          </cell>
          <cell r="I145" t="str">
            <v>053-576-1318</v>
          </cell>
          <cell r="J145" t="str">
            <v>576-1225</v>
          </cell>
        </row>
        <row r="146">
          <cell r="A146">
            <v>145</v>
          </cell>
          <cell r="B146" t="str">
            <v>㈱小楠金属工業所</v>
          </cell>
          <cell r="C146" t="str">
            <v>㈱小楠金属工業所</v>
          </cell>
          <cell r="D146" t="str">
            <v>品質保証部</v>
          </cell>
          <cell r="E146" t="str">
            <v>部長代理</v>
          </cell>
          <cell r="F146" t="str">
            <v>中島　法夫</v>
          </cell>
          <cell r="G146" t="str">
            <v>431-0201</v>
          </cell>
          <cell r="H146" t="str">
            <v>浜松市西区篠原町１０８３８</v>
          </cell>
          <cell r="I146" t="str">
            <v>053-447-2051</v>
          </cell>
          <cell r="J146" t="str">
            <v>448-0210</v>
          </cell>
        </row>
        <row r="147">
          <cell r="A147">
            <v>146</v>
          </cell>
          <cell r="B147" t="str">
            <v>第一工業㈱</v>
          </cell>
          <cell r="C147" t="str">
            <v>第一工業㈱</v>
          </cell>
          <cell r="D147" t="str">
            <v>総務部　人事課</v>
          </cell>
          <cell r="E147"/>
          <cell r="F147" t="str">
            <v>増田　孝太</v>
          </cell>
          <cell r="G147" t="str">
            <v>431-3112</v>
          </cell>
          <cell r="H147" t="str">
            <v>浜松市東区大島町９５５ー９</v>
          </cell>
          <cell r="I147" t="str">
            <v>053-433-1111</v>
          </cell>
          <cell r="J147" t="str">
            <v>053-433-1118</v>
          </cell>
        </row>
        <row r="148">
          <cell r="A148">
            <v>147</v>
          </cell>
          <cell r="B148" t="str">
            <v>東洋濾機製造㈱</v>
          </cell>
          <cell r="C148" t="str">
            <v>東洋濾機製造㈱</v>
          </cell>
          <cell r="D148" t="str">
            <v>品質保証室</v>
          </cell>
          <cell r="E148" t="str">
            <v>室長</v>
          </cell>
          <cell r="F148" t="str">
            <v>太田　辰夫</v>
          </cell>
          <cell r="G148" t="str">
            <v>434-0012</v>
          </cell>
          <cell r="H148" t="str">
            <v>浜松市浜北区中瀬７８００</v>
          </cell>
          <cell r="I148" t="str">
            <v>053-588-0982</v>
          </cell>
          <cell r="J148" t="str">
            <v>053-588-2557</v>
          </cell>
        </row>
        <row r="149">
          <cell r="A149">
            <v>148</v>
          </cell>
          <cell r="B149" t="str">
            <v>日本ビニロン株式会社　都田工場</v>
          </cell>
          <cell r="C149" t="str">
            <v>日本ビニロン株式会社　都田工場</v>
          </cell>
          <cell r="D149" t="str">
            <v>都田製造G</v>
          </cell>
          <cell r="E149" t="str">
            <v>431-2103</v>
          </cell>
          <cell r="F149" t="str">
            <v>北川 幸子</v>
          </cell>
          <cell r="G149" t="str">
            <v>431-2103</v>
          </cell>
          <cell r="H149" t="str">
            <v>浜松市北区新都田1-2-12</v>
          </cell>
          <cell r="I149" t="str">
            <v>053-484-1268</v>
          </cell>
          <cell r="J149" t="str">
            <v>053-428-4883</v>
          </cell>
        </row>
        <row r="150">
          <cell r="A150">
            <v>149</v>
          </cell>
          <cell r="B150" t="str">
            <v>入出運送㈱</v>
          </cell>
          <cell r="C150" t="str">
            <v>入出運送㈱</v>
          </cell>
          <cell r="D150" t="str">
            <v>倉庫部　安全推進Ｇ　監査員</v>
          </cell>
          <cell r="E150" t="str">
            <v>取締役部長</v>
          </cell>
          <cell r="F150" t="str">
            <v>鈴木　啓之</v>
          </cell>
          <cell r="G150" t="str">
            <v>431-0301</v>
          </cell>
          <cell r="H150" t="str">
            <v>浜名郡新居町中之郷2850-1</v>
          </cell>
          <cell r="I150" t="str">
            <v>053-574-216１</v>
          </cell>
          <cell r="J150" t="str">
            <v>574-2166</v>
          </cell>
        </row>
        <row r="151">
          <cell r="A151">
            <v>150</v>
          </cell>
          <cell r="B151" t="str">
            <v>八鈴興業㈱</v>
          </cell>
          <cell r="C151" t="str">
            <v>八鈴興業㈱</v>
          </cell>
          <cell r="D151" t="str">
            <v>業務部</v>
          </cell>
          <cell r="E151" t="str">
            <v>業務部長</v>
          </cell>
          <cell r="F151" t="str">
            <v>吉沢　秀典</v>
          </cell>
          <cell r="G151" t="str">
            <v>431-0451</v>
          </cell>
          <cell r="H151" t="str">
            <v>湖西市白須賀東町２９－１－２</v>
          </cell>
          <cell r="I151" t="str">
            <v>053-579-1557</v>
          </cell>
          <cell r="J151" t="str">
            <v>579-1500</v>
          </cell>
        </row>
        <row r="152">
          <cell r="A152">
            <v>151</v>
          </cell>
          <cell r="B152" t="str">
            <v>浜名湖電装㈱</v>
          </cell>
          <cell r="C152" t="str">
            <v>浜名湖電装㈱</v>
          </cell>
          <cell r="D152" t="str">
            <v>製造企画部　品質改善</v>
          </cell>
          <cell r="E152" t="str">
            <v>431-0431</v>
          </cell>
          <cell r="F152" t="str">
            <v>柴田　達男</v>
          </cell>
          <cell r="G152" t="str">
            <v>431-0431</v>
          </cell>
          <cell r="H152" t="str">
            <v>湖西市鷲津１３６</v>
          </cell>
          <cell r="I152" t="str">
            <v>053-576-1331</v>
          </cell>
          <cell r="J152" t="str">
            <v>575-0066</v>
          </cell>
        </row>
        <row r="153">
          <cell r="A153">
            <v>152</v>
          </cell>
          <cell r="B153" t="str">
            <v>浜名部品工業㈱</v>
          </cell>
          <cell r="C153" t="str">
            <v>浜名部品工業㈱</v>
          </cell>
          <cell r="D153" t="str">
            <v>品質保証部品質保証課QC事務局</v>
          </cell>
          <cell r="E153"/>
          <cell r="F153" t="str">
            <v>水藤　隆詳</v>
          </cell>
          <cell r="G153" t="str">
            <v>431-0431</v>
          </cell>
          <cell r="H153" t="str">
            <v>湖西市鷲津９３３－１</v>
          </cell>
          <cell r="I153" t="str">
            <v>053-576-2204</v>
          </cell>
          <cell r="J153" t="str">
            <v>576-3415</v>
          </cell>
        </row>
        <row r="154">
          <cell r="A154">
            <v>153</v>
          </cell>
          <cell r="B154" t="str">
            <v>富士機工㈱</v>
          </cell>
          <cell r="C154" t="str">
            <v>富士機工㈱</v>
          </cell>
          <cell r="D154" t="str">
            <v>総務人事部</v>
          </cell>
          <cell r="E154" t="str">
            <v>部長</v>
          </cell>
          <cell r="F154" t="str">
            <v>佐々木 勇三</v>
          </cell>
          <cell r="G154" t="str">
            <v>431-0431</v>
          </cell>
          <cell r="H154" t="str">
            <v>湖西市鷲津3131</v>
          </cell>
          <cell r="I154" t="str">
            <v>053-575-2716</v>
          </cell>
          <cell r="J154" t="str">
            <v>575-0114</v>
          </cell>
        </row>
        <row r="155">
          <cell r="A155">
            <v>154</v>
          </cell>
          <cell r="B155" t="str">
            <v>矢崎部品㈱ 鷲津工場</v>
          </cell>
          <cell r="C155" t="str">
            <v>矢崎部品㈱ 鷲津工場</v>
          </cell>
          <cell r="D155" t="str">
            <v>品質管理部 品質管理チーム</v>
          </cell>
          <cell r="E155" t="str">
            <v>主任格</v>
          </cell>
          <cell r="F155" t="str">
            <v>鈴木　美恵子</v>
          </cell>
          <cell r="G155" t="str">
            <v>431-0431</v>
          </cell>
          <cell r="H155" t="str">
            <v>湖西市鷲津１４２４</v>
          </cell>
          <cell r="I155" t="str">
            <v>053-576-0822</v>
          </cell>
          <cell r="J155" t="str">
            <v>575-0616</v>
          </cell>
        </row>
        <row r="156">
          <cell r="A156">
            <v>155</v>
          </cell>
          <cell r="B156" t="str">
            <v>柳川テクノフォージ㈱　引佐工場</v>
          </cell>
          <cell r="C156" t="str">
            <v>柳川テクノフォージ㈱　引佐工場</v>
          </cell>
          <cell r="D156" t="str">
            <v>精鍛３課</v>
          </cell>
          <cell r="E156" t="str">
            <v>課長</v>
          </cell>
          <cell r="F156" t="str">
            <v>森上　友克</v>
          </cell>
          <cell r="G156" t="str">
            <v>431-2212</v>
          </cell>
          <cell r="H156" t="str">
            <v>浜松市北区引佐町井伊谷３９３９</v>
          </cell>
          <cell r="I156" t="str">
            <v>053-542-2201</v>
          </cell>
        </row>
        <row r="157">
          <cell r="A157">
            <v>156</v>
          </cell>
          <cell r="B157" t="str">
            <v>㈱ホンダロジスティクス　静岡事業所</v>
          </cell>
          <cell r="C157" t="str">
            <v>㈱ホンダロジスティクス　静岡事業所</v>
          </cell>
          <cell r="D157" t="str">
            <v>総務課　</v>
          </cell>
          <cell r="E157" t="str">
            <v>433-8117</v>
          </cell>
          <cell r="F157" t="str">
            <v>筒井　克彦</v>
          </cell>
          <cell r="G157" t="str">
            <v>433-8117</v>
          </cell>
          <cell r="H157" t="str">
            <v>浜松市中区高丘東1-13-45</v>
          </cell>
          <cell r="I157" t="str">
            <v>053-436-1551</v>
          </cell>
          <cell r="J157" t="str">
            <v>053-437-1710</v>
          </cell>
        </row>
        <row r="158">
          <cell r="A158">
            <v>157</v>
          </cell>
          <cell r="B158" t="str">
            <v>㈱河合楽器製作所</v>
          </cell>
          <cell r="C158" t="str">
            <v>㈱河合楽器製作所</v>
          </cell>
          <cell r="D158" t="str">
            <v>事業企画部社風改革推進プロ</v>
          </cell>
          <cell r="E158" t="str">
            <v>リーダー</v>
          </cell>
          <cell r="F158" t="str">
            <v>石塚　宏康</v>
          </cell>
          <cell r="G158" t="str">
            <v>430-8665</v>
          </cell>
          <cell r="H158" t="str">
            <v>浜松市中区寺島町２００</v>
          </cell>
          <cell r="I158" t="str">
            <v>053－457－1263</v>
          </cell>
          <cell r="J158" t="str">
            <v>053-457-1250</v>
          </cell>
        </row>
        <row r="159">
          <cell r="A159">
            <v>158</v>
          </cell>
          <cell r="B159" t="str">
            <v>㈱日立ビルシステム　浜松営業所</v>
          </cell>
          <cell r="C159" t="str">
            <v>㈱日立ビルシステム　浜松営業所</v>
          </cell>
          <cell r="D159" t="str">
            <v>浜松第1営業所</v>
          </cell>
          <cell r="E159" t="str">
            <v>430-0926</v>
          </cell>
          <cell r="F159" t="str">
            <v>村地　清</v>
          </cell>
          <cell r="G159" t="str">
            <v>430-0926</v>
          </cell>
          <cell r="H159" t="str">
            <v>浜松市中区砂山町325-34　ニッセイ浜松駅前アネックス８F</v>
          </cell>
          <cell r="I159" t="str">
            <v>053-453-4323</v>
          </cell>
          <cell r="J159" t="str">
            <v>053-455-2367</v>
          </cell>
        </row>
        <row r="160">
          <cell r="A160">
            <v>159</v>
          </cell>
          <cell r="B160" t="str">
            <v>スズキ輸送梱包㈱</v>
          </cell>
          <cell r="C160" t="str">
            <v>スズキ輸送梱包㈱</v>
          </cell>
          <cell r="D160" t="str">
            <v>総務係</v>
          </cell>
          <cell r="E160" t="str">
            <v>432-8064</v>
          </cell>
          <cell r="F160" t="str">
            <v>岡田　　修</v>
          </cell>
          <cell r="G160" t="str">
            <v>432-8064</v>
          </cell>
          <cell r="H160" t="str">
            <v>浜松市南区倉松2633</v>
          </cell>
          <cell r="I160" t="str">
            <v>053-447-4716</v>
          </cell>
        </row>
        <row r="161">
          <cell r="A161">
            <v>160</v>
          </cell>
          <cell r="B161" t="str">
            <v>ネッツトヨタ㈱浜松本部</v>
          </cell>
          <cell r="C161" t="str">
            <v>ネッツトヨタ㈱浜松本部</v>
          </cell>
          <cell r="D161" t="str">
            <v>改善推進本部</v>
          </cell>
          <cell r="E161" t="str">
            <v>435-8551</v>
          </cell>
          <cell r="F161" t="str">
            <v>増濱　幸男</v>
          </cell>
          <cell r="G161" t="str">
            <v>435-8551</v>
          </cell>
          <cell r="H161" t="str">
            <v>浜松市東区和田町809</v>
          </cell>
          <cell r="I161" t="str">
            <v>053-464-2770</v>
          </cell>
        </row>
        <row r="162">
          <cell r="A162">
            <v>161</v>
          </cell>
          <cell r="B162" t="str">
            <v>㈱アーレスティ  ダイモールド浜松</v>
          </cell>
          <cell r="C162" t="str">
            <v>㈱アーレスティ  ダイモールド浜松</v>
          </cell>
          <cell r="D162" t="str">
            <v>品質管理課品質保証係</v>
          </cell>
          <cell r="E162" t="str">
            <v>ＱＣ担当</v>
          </cell>
          <cell r="F162" t="str">
            <v>宮崎　政孝</v>
          </cell>
          <cell r="G162" t="str">
            <v>431-1104</v>
          </cell>
          <cell r="H162" t="str">
            <v>浜松市西区桜台5-3-10</v>
          </cell>
          <cell r="I162" t="str">
            <v>053-436-1711</v>
          </cell>
          <cell r="J162" t="str">
            <v>436-6133</v>
          </cell>
        </row>
        <row r="163">
          <cell r="A163">
            <v>162</v>
          </cell>
          <cell r="B163" t="str">
            <v>㈱アーレスティ  浜松工場</v>
          </cell>
          <cell r="C163" t="str">
            <v>㈱アーレスティ  浜松工場</v>
          </cell>
          <cell r="D163" t="str">
            <v>業務管理課　経理</v>
          </cell>
          <cell r="E163"/>
          <cell r="F163" t="str">
            <v>石川　隆鳥</v>
          </cell>
          <cell r="G163" t="str">
            <v>433-8520</v>
          </cell>
          <cell r="H163" t="str">
            <v>浜松市中区小豆餅４－１４－１</v>
          </cell>
          <cell r="I163" t="str">
            <v>053-436-2111</v>
          </cell>
          <cell r="J163" t="str">
            <v>436-7483</v>
          </cell>
        </row>
        <row r="164">
          <cell r="A164">
            <v>163</v>
          </cell>
          <cell r="B164" t="str">
            <v>㈱アルテックス</v>
          </cell>
          <cell r="C164" t="str">
            <v>㈱アルテックス</v>
          </cell>
          <cell r="D164" t="str">
            <v>品質保証部</v>
          </cell>
          <cell r="E164" t="str">
            <v>434-0013</v>
          </cell>
          <cell r="F164" t="str">
            <v>黒柳　雅之</v>
          </cell>
          <cell r="G164" t="str">
            <v>434-0013</v>
          </cell>
          <cell r="H164" t="str">
            <v>浜松市浜北区永島521</v>
          </cell>
          <cell r="I164" t="str">
            <v>053-586-6116</v>
          </cell>
          <cell r="J164" t="str">
            <v>053-586-4621</v>
          </cell>
        </row>
        <row r="165">
          <cell r="A165">
            <v>164</v>
          </cell>
          <cell r="B165" t="str">
            <v>㈱ソミック石川</v>
          </cell>
          <cell r="C165" t="str">
            <v>㈱ソミック石川</v>
          </cell>
          <cell r="D165" t="str">
            <v>総務部　人財育成Ｇ</v>
          </cell>
          <cell r="E165" t="str">
            <v>435-8560</v>
          </cell>
          <cell r="F165" t="str">
            <v>立石　正行</v>
          </cell>
          <cell r="G165" t="str">
            <v>435-8560</v>
          </cell>
          <cell r="H165" t="str">
            <v>浜松市南区古川町５００</v>
          </cell>
          <cell r="I165" t="str">
            <v>053-425-2111</v>
          </cell>
          <cell r="J165" t="str">
            <v>425-5611</v>
          </cell>
        </row>
        <row r="166">
          <cell r="A166">
            <v>165</v>
          </cell>
          <cell r="B166" t="str">
            <v>㈱リズム</v>
          </cell>
          <cell r="C166" t="str">
            <v>㈱リズム</v>
          </cell>
          <cell r="D166" t="str">
            <v>リズムウエイ推進室</v>
          </cell>
          <cell r="E166" t="str">
            <v>430-0831</v>
          </cell>
          <cell r="F166" t="str">
            <v>安藤　和親</v>
          </cell>
          <cell r="G166" t="str">
            <v>430-0831</v>
          </cell>
          <cell r="H166" t="str">
            <v>浜松市南区御給町２８３－３</v>
          </cell>
          <cell r="I166" t="str">
            <v>053-462-2144</v>
          </cell>
          <cell r="J166" t="str">
            <v>053-426-2150</v>
          </cell>
        </row>
        <row r="167">
          <cell r="A167">
            <v>166</v>
          </cell>
          <cell r="B167" t="str">
            <v>共和レザー㈱</v>
          </cell>
          <cell r="C167" t="str">
            <v>共和レザー㈱</v>
          </cell>
          <cell r="D167" t="str">
            <v>生産管理部</v>
          </cell>
          <cell r="E167" t="str">
            <v>430-0822</v>
          </cell>
          <cell r="F167" t="str">
            <v>栗田　博之</v>
          </cell>
          <cell r="G167" t="str">
            <v>430-0822</v>
          </cell>
          <cell r="H167" t="str">
            <v>浜松市東町738-2</v>
          </cell>
          <cell r="I167" t="str">
            <v>053-426-1399</v>
          </cell>
          <cell r="J167" t="str">
            <v>053-425-4166</v>
          </cell>
        </row>
        <row r="168">
          <cell r="A168">
            <v>167</v>
          </cell>
          <cell r="B168" t="str">
            <v>金田工業㈱</v>
          </cell>
          <cell r="C168" t="str">
            <v>金田工業㈱</v>
          </cell>
          <cell r="D168" t="str">
            <v>総務課</v>
          </cell>
          <cell r="E168" t="str">
            <v>指導員</v>
          </cell>
          <cell r="F168" t="str">
            <v>町田　直也</v>
          </cell>
          <cell r="G168" t="str">
            <v>433-8117</v>
          </cell>
          <cell r="H168" t="str">
            <v>浜松市中区高丘東３－１８－５</v>
          </cell>
          <cell r="I168" t="str">
            <v>053-436-1211</v>
          </cell>
          <cell r="J168" t="str">
            <v>436-2941</v>
          </cell>
        </row>
        <row r="169">
          <cell r="A169">
            <v>168</v>
          </cell>
          <cell r="B169" t="str">
            <v>犬塚中小企業診断士事務所</v>
          </cell>
          <cell r="C169" t="str">
            <v>犬塚中小企業診断士事務所</v>
          </cell>
          <cell r="D169"/>
          <cell r="E169" t="str">
            <v>所長</v>
          </cell>
          <cell r="F169" t="str">
            <v>犬塚　幸男</v>
          </cell>
          <cell r="G169" t="str">
            <v>432-8012</v>
          </cell>
          <cell r="H169" t="str">
            <v>浜松市中区布橋１－１５－１２</v>
          </cell>
          <cell r="I169" t="str">
            <v>053-471-1393</v>
          </cell>
          <cell r="J169" t="str">
            <v>471-1393</v>
          </cell>
        </row>
        <row r="170">
          <cell r="A170">
            <v>169</v>
          </cell>
          <cell r="B170" t="str">
            <v>航空自衛隊</v>
          </cell>
          <cell r="C170" t="str">
            <v>航空自衛隊</v>
          </cell>
          <cell r="D170" t="str">
            <v>高射教導隊　第1教導隊</v>
          </cell>
          <cell r="E170" t="str">
            <v>整備小隊長</v>
          </cell>
          <cell r="F170" t="str">
            <v>北　有光</v>
          </cell>
          <cell r="G170" t="str">
            <v>432-8001</v>
          </cell>
          <cell r="H170" t="str">
            <v>浜松市西区西山町無番地</v>
          </cell>
          <cell r="I170" t="str">
            <v>053-472-1111</v>
          </cell>
          <cell r="J170">
            <v>0</v>
          </cell>
        </row>
        <row r="171">
          <cell r="A171">
            <v>170</v>
          </cell>
          <cell r="B171" t="str">
            <v>社会保険浜松病院</v>
          </cell>
          <cell r="C171" t="str">
            <v>社会保険浜松病院</v>
          </cell>
          <cell r="D171" t="str">
            <v>事務局</v>
          </cell>
          <cell r="E171" t="str">
            <v>430-0856</v>
          </cell>
          <cell r="F171" t="str">
            <v>倉田　恵夫</v>
          </cell>
          <cell r="G171" t="str">
            <v>430-0856</v>
          </cell>
          <cell r="H171" t="str">
            <v>浜松市中区中島１－８－１</v>
          </cell>
          <cell r="I171" t="str">
            <v>053-461-4133</v>
          </cell>
        </row>
        <row r="172">
          <cell r="A172">
            <v>171</v>
          </cell>
          <cell r="B172" t="str">
            <v>沢根スプリング㈱</v>
          </cell>
          <cell r="C172" t="str">
            <v>沢根スプリング㈱</v>
          </cell>
          <cell r="D172" t="str">
            <v>品質課</v>
          </cell>
          <cell r="E172" t="str">
            <v>課長</v>
          </cell>
          <cell r="F172" t="str">
            <v>大城　尹以</v>
          </cell>
          <cell r="G172" t="str">
            <v>432-8063</v>
          </cell>
          <cell r="H172" t="str">
            <v>浜松市南区小沢渡町１３５６</v>
          </cell>
          <cell r="I172" t="str">
            <v>053-447-3451</v>
          </cell>
          <cell r="J172" t="str">
            <v>448-8298</v>
          </cell>
        </row>
        <row r="173">
          <cell r="A173">
            <v>172</v>
          </cell>
          <cell r="B173" t="str">
            <v>日通商事㈱浜松ＬＳセンター</v>
          </cell>
          <cell r="C173" t="str">
            <v>日通商事㈱浜松ＬＳセンター</v>
          </cell>
          <cell r="D173" t="str">
            <v>生産管理課</v>
          </cell>
          <cell r="E173" t="str">
            <v>課長</v>
          </cell>
          <cell r="F173" t="str">
            <v>波多野　邦也</v>
          </cell>
          <cell r="G173" t="str">
            <v>433-8117</v>
          </cell>
          <cell r="H173" t="str">
            <v>浜松市中区高丘東1-10-37</v>
          </cell>
          <cell r="I173" t="str">
            <v>053-436-1011</v>
          </cell>
          <cell r="J173" t="str">
            <v>437-6627</v>
          </cell>
        </row>
        <row r="174">
          <cell r="A174">
            <v>173</v>
          </cell>
          <cell r="B174" t="str">
            <v>八千代工業株式会社</v>
          </cell>
          <cell r="C174" t="str">
            <v>八千代工業株式会社</v>
          </cell>
          <cell r="D174" t="str">
            <v>浜松事業所</v>
          </cell>
          <cell r="E174" t="str">
            <v>431-1102</v>
          </cell>
          <cell r="F174" t="str">
            <v>雪山　勝彦</v>
          </cell>
          <cell r="G174" t="str">
            <v>431-1102</v>
          </cell>
          <cell r="H174" t="str">
            <v>浜松市西区大山町4092</v>
          </cell>
          <cell r="I174" t="str">
            <v>053-436-2371</v>
          </cell>
          <cell r="J174" t="str">
            <v>053-436-2150</v>
          </cell>
        </row>
        <row r="175">
          <cell r="A175">
            <v>174</v>
          </cell>
          <cell r="B175" t="str">
            <v>本田技研工業㈱　浜松製作所</v>
          </cell>
          <cell r="C175" t="str">
            <v>本田技研工業㈱　浜松製作所</v>
          </cell>
          <cell r="D175" t="str">
            <v>事業管理部 総務ﾌﾞﾛｯｸ</v>
          </cell>
          <cell r="E175" t="str">
            <v>技術主任</v>
          </cell>
          <cell r="F175" t="str">
            <v>前田　泉</v>
          </cell>
          <cell r="G175" t="str">
            <v>433-8501</v>
          </cell>
          <cell r="H175" t="str">
            <v>浜松市中区葵東１－１３－１</v>
          </cell>
          <cell r="I175" t="str">
            <v>053-439-2097</v>
          </cell>
          <cell r="J175" t="str">
            <v>439-2550</v>
          </cell>
        </row>
        <row r="176">
          <cell r="A176">
            <v>175</v>
          </cell>
          <cell r="B176" t="str">
            <v>矢崎計器㈱　天竜工場　</v>
          </cell>
          <cell r="C176" t="str">
            <v>矢崎計器㈱　天竜工場　</v>
          </cell>
          <cell r="D176" t="str">
            <v>ＮＹＳ推進事務局</v>
          </cell>
          <cell r="E176" t="str">
            <v>主管</v>
          </cell>
          <cell r="F176" t="str">
            <v>鶴田　准右</v>
          </cell>
          <cell r="G176" t="str">
            <v>431-3393</v>
          </cell>
          <cell r="H176" t="str">
            <v>浜松市天竜区二俣町南鹿島２３</v>
          </cell>
          <cell r="I176" t="str">
            <v>0539-25-4160</v>
          </cell>
          <cell r="J176" t="str">
            <v>0539-25-4160</v>
          </cell>
        </row>
        <row r="177">
          <cell r="A177">
            <v>176</v>
          </cell>
          <cell r="B177" t="str">
            <v>㈱ニッソーサービス</v>
          </cell>
          <cell r="C177" t="str">
            <v>㈱ニッソーサービス</v>
          </cell>
          <cell r="D177" t="str">
            <v>技術部門</v>
          </cell>
          <cell r="E177" t="str">
            <v>支社長</v>
          </cell>
          <cell r="F177" t="str">
            <v>小幡　治征</v>
          </cell>
          <cell r="G177" t="str">
            <v>471-0025</v>
          </cell>
          <cell r="H177" t="str">
            <v>愛知県豊田市西町３－２６</v>
          </cell>
          <cell r="I177" t="str">
            <v>0565－37－3339</v>
          </cell>
        </row>
        <row r="178">
          <cell r="A178">
            <v>177</v>
          </cell>
          <cell r="B178" t="str">
            <v>㈱日本自動車部品総合研究所</v>
          </cell>
          <cell r="C178" t="str">
            <v>㈱日本自動車部品総合研究所</v>
          </cell>
          <cell r="D178" t="str">
            <v>総研部　試験課</v>
          </cell>
          <cell r="E178" t="str">
            <v>445-0012</v>
          </cell>
          <cell r="F178" t="str">
            <v>鳥越　圭一郎</v>
          </cell>
          <cell r="G178" t="str">
            <v>445-0012</v>
          </cell>
          <cell r="H178" t="str">
            <v>愛知県西尾市下羽角町岩谷14番地</v>
          </cell>
          <cell r="I178" t="str">
            <v>0563-55-1835</v>
          </cell>
          <cell r="J178" t="str">
            <v>0563-55-1899</v>
          </cell>
        </row>
        <row r="179">
          <cell r="A179">
            <v>178</v>
          </cell>
          <cell r="B179" t="str">
            <v>アクテバ研究所</v>
          </cell>
          <cell r="C179" t="str">
            <v>アクテバ研究所</v>
          </cell>
          <cell r="D179" t="str">
            <v>444-2149</v>
          </cell>
          <cell r="E179" t="str">
            <v>愛知県岡崎市細川町字鳥ｹ根１７－２８</v>
          </cell>
          <cell r="F179" t="str">
            <v>藤川　篤信</v>
          </cell>
          <cell r="G179" t="str">
            <v>444-2149</v>
          </cell>
          <cell r="H179" t="str">
            <v>愛知県岡崎市細川町字鳥ｹ根１７－２８</v>
          </cell>
          <cell r="I179" t="str">
            <v>0564－45－2895</v>
          </cell>
        </row>
        <row r="180">
          <cell r="A180">
            <v>179</v>
          </cell>
          <cell r="B180" t="str">
            <v>イビデン㈱</v>
          </cell>
          <cell r="C180" t="str">
            <v>イビデン㈱</v>
          </cell>
          <cell r="D180" t="str">
            <v>業務改革推進本部　TPM推進室　品質ｼｽﾃﾑG</v>
          </cell>
          <cell r="E180" t="str">
            <v>503-8503</v>
          </cell>
          <cell r="F180" t="str">
            <v>猪飼　一仁</v>
          </cell>
          <cell r="G180" t="str">
            <v>503-8503</v>
          </cell>
          <cell r="H180" t="str">
            <v>大垣市青柳町300</v>
          </cell>
          <cell r="I180" t="str">
            <v>0584-89-9532</v>
          </cell>
        </row>
        <row r="181">
          <cell r="A181">
            <v>180</v>
          </cell>
          <cell r="B181" t="str">
            <v>オーエスジー㈱</v>
          </cell>
          <cell r="C181" t="str">
            <v>オーエスジー㈱</v>
          </cell>
          <cell r="D181" t="str">
            <v>品質保証室　QPC推進チーム</v>
          </cell>
          <cell r="E181" t="str">
            <v>442-8544</v>
          </cell>
          <cell r="F181" t="str">
            <v>近田　政雄</v>
          </cell>
          <cell r="G181" t="str">
            <v>442-8544</v>
          </cell>
          <cell r="H181" t="str">
            <v>愛知県豊川市本野ヶ原1-15</v>
          </cell>
          <cell r="I181" t="str">
            <v>0533-84-8929</v>
          </cell>
          <cell r="J181" t="str">
            <v>0533-84-8952</v>
          </cell>
        </row>
        <row r="182">
          <cell r="A182">
            <v>181</v>
          </cell>
          <cell r="B182" t="str">
            <v>ケンコーマヨネーズ㈱</v>
          </cell>
          <cell r="C182" t="str">
            <v>ケンコーマヨネーズ㈱</v>
          </cell>
          <cell r="D182" t="str">
            <v>品質保証部</v>
          </cell>
          <cell r="E182" t="str">
            <v>243-0801</v>
          </cell>
          <cell r="F182" t="str">
            <v>荒井　幸一郎</v>
          </cell>
          <cell r="G182" t="str">
            <v>243-0801</v>
          </cell>
          <cell r="H182" t="str">
            <v>神奈川県厚木市上依知</v>
          </cell>
          <cell r="I182" t="str">
            <v>046－286－1831</v>
          </cell>
        </row>
        <row r="183">
          <cell r="A183">
            <v>182</v>
          </cell>
          <cell r="B183" t="str">
            <v>トヨタ紡織㈱</v>
          </cell>
          <cell r="C183" t="str">
            <v>トヨタ紡織㈱</v>
          </cell>
          <cell r="D183" t="str">
            <v>品質保証部　品質統括室</v>
          </cell>
          <cell r="E183" t="str">
            <v>473-0935</v>
          </cell>
          <cell r="F183" t="str">
            <v>藤綱　裕哉</v>
          </cell>
          <cell r="G183" t="str">
            <v>473-0935</v>
          </cell>
          <cell r="H183" t="str">
            <v>豊田市大島町前畑１番地の１</v>
          </cell>
          <cell r="I183" t="str">
            <v>0565-52-3163</v>
          </cell>
          <cell r="J183" t="str">
            <v>53-3809</v>
          </cell>
        </row>
        <row r="184">
          <cell r="A184">
            <v>183</v>
          </cell>
          <cell r="B184" t="str">
            <v>パナソニックエレクトロニックデバイス㈱</v>
          </cell>
          <cell r="C184" t="str">
            <v>パナソニックエレクトロニックデバイス㈱</v>
          </cell>
          <cell r="D184" t="str">
            <v>スピーカBU　品質技術Gr</v>
          </cell>
          <cell r="E184" t="str">
            <v>515-8555</v>
          </cell>
          <cell r="F184" t="str">
            <v>友澤　一政</v>
          </cell>
          <cell r="G184" t="str">
            <v>515-8555</v>
          </cell>
          <cell r="H184" t="str">
            <v>三重県松坂市上川町2460-1</v>
          </cell>
          <cell r="I184" t="str">
            <v>0598-28-8182</v>
          </cell>
        </row>
        <row r="185">
          <cell r="A185">
            <v>184</v>
          </cell>
          <cell r="B185" t="str">
            <v>愛知県経済農業協同組合連合会</v>
          </cell>
          <cell r="C185" t="str">
            <v>愛知県経済農業協同組合連合会</v>
          </cell>
          <cell r="D185" t="str">
            <v>米穀販売部　食料販売課</v>
          </cell>
          <cell r="E185" t="str">
            <v>460-0003</v>
          </cell>
          <cell r="F185" t="str">
            <v>小島　真純</v>
          </cell>
          <cell r="G185" t="str">
            <v>460-0003</v>
          </cell>
          <cell r="H185" t="str">
            <v>愛知県名古屋市中区錦町３丁目３番８号</v>
          </cell>
          <cell r="I185" t="str">
            <v>052-951-3629</v>
          </cell>
        </row>
        <row r="186">
          <cell r="A186">
            <v>185</v>
          </cell>
          <cell r="B186" t="str">
            <v>医療福祉研究会㈱</v>
          </cell>
          <cell r="C186" t="str">
            <v>医療福祉研究会㈱</v>
          </cell>
          <cell r="D186" t="str">
            <v>444-0407</v>
          </cell>
          <cell r="E186" t="str">
            <v>播豆郡一色町前野東浦１３２－２</v>
          </cell>
          <cell r="F186" t="str">
            <v>青江　勉</v>
          </cell>
          <cell r="G186" t="str">
            <v>444-0407</v>
          </cell>
          <cell r="H186" t="str">
            <v>播豆郡一色町前野東浦１３２－２</v>
          </cell>
          <cell r="I186" t="str">
            <v>0563-72-1651</v>
          </cell>
        </row>
        <row r="187">
          <cell r="A187">
            <v>186</v>
          </cell>
          <cell r="B187" t="str">
            <v>㈱スズキ部品秋田</v>
          </cell>
          <cell r="C187" t="str">
            <v>㈱スズキ部品秋田</v>
          </cell>
          <cell r="D187" t="str">
            <v>総務ｸﾞﾙｰﾌﾟ</v>
          </cell>
          <cell r="E187" t="str">
            <v>係長</v>
          </cell>
          <cell r="F187" t="str">
            <v>佐々木　晶</v>
          </cell>
          <cell r="G187" t="str">
            <v>018-1516</v>
          </cell>
          <cell r="H187" t="str">
            <v>南秋田郡井川町浜井川字家の束192-1</v>
          </cell>
          <cell r="I187" t="str">
            <v>018-874-2321</v>
          </cell>
        </row>
        <row r="188">
          <cell r="A188">
            <v>187</v>
          </cell>
          <cell r="B188" t="str">
            <v>㈱スズキ部品富山</v>
          </cell>
          <cell r="C188" t="str">
            <v>㈱スズキ部品富山</v>
          </cell>
          <cell r="D188" t="str">
            <v>製造部</v>
          </cell>
          <cell r="E188" t="str">
            <v>次長</v>
          </cell>
          <cell r="F188" t="str">
            <v>原田　定範</v>
          </cell>
          <cell r="G188" t="str">
            <v>932-0198</v>
          </cell>
          <cell r="H188" t="str">
            <v>富山県小矢部市水島3200</v>
          </cell>
          <cell r="I188" t="str">
            <v>0766-61-3649</v>
          </cell>
        </row>
        <row r="189">
          <cell r="A189">
            <v>188</v>
          </cell>
          <cell r="B189" t="str">
            <v>㈱メッツ　身延工場</v>
          </cell>
          <cell r="C189" t="str">
            <v>㈱メッツ　身延工場</v>
          </cell>
          <cell r="D189" t="str">
            <v>原価計算課</v>
          </cell>
          <cell r="E189" t="str">
            <v>主任</v>
          </cell>
          <cell r="F189" t="str">
            <v>伊藤裕貴智</v>
          </cell>
          <cell r="G189" t="str">
            <v>409-2522</v>
          </cell>
          <cell r="H189" t="str">
            <v>山梨県巨摩郡身延町下山10350-1</v>
          </cell>
          <cell r="I189" t="str">
            <v>05566-2-5931</v>
          </cell>
          <cell r="J189" t="str">
            <v>2-5630</v>
          </cell>
        </row>
        <row r="190">
          <cell r="A190">
            <v>189</v>
          </cell>
          <cell r="B190" t="str">
            <v>㈱佐藤鉄工所</v>
          </cell>
          <cell r="C190" t="str">
            <v>㈱佐藤鉄工所</v>
          </cell>
          <cell r="D190" t="str">
            <v>455-0008</v>
          </cell>
          <cell r="E190" t="str">
            <v>名古屋市港区九番町３丁目４２</v>
          </cell>
          <cell r="F190" t="str">
            <v>大石　</v>
          </cell>
          <cell r="G190" t="str">
            <v>455-0008</v>
          </cell>
          <cell r="H190" t="str">
            <v>名古屋市港区九番町３丁目４２</v>
          </cell>
          <cell r="I190" t="str">
            <v>052-661-0176</v>
          </cell>
        </row>
        <row r="191">
          <cell r="A191">
            <v>190</v>
          </cell>
          <cell r="B191" t="str">
            <v>㈱三陽製作所</v>
          </cell>
          <cell r="C191" t="str">
            <v>㈱三陽製作所</v>
          </cell>
          <cell r="D191" t="str">
            <v>総務部</v>
          </cell>
          <cell r="E191" t="str">
            <v>448-0001</v>
          </cell>
          <cell r="F191" t="str">
            <v>安原　正</v>
          </cell>
          <cell r="G191" t="str">
            <v>448-0001</v>
          </cell>
          <cell r="H191" t="str">
            <v>愛知県刈谷市井ヶ谷町庄司50-18</v>
          </cell>
          <cell r="I191" t="str">
            <v>0566-36-5611</v>
          </cell>
          <cell r="J191" t="str">
            <v>36-5614</v>
          </cell>
        </row>
        <row r="192">
          <cell r="A192">
            <v>191</v>
          </cell>
          <cell r="B192" t="str">
            <v>㈱青山製作所</v>
          </cell>
          <cell r="C192" t="str">
            <v>㈱青山製作所</v>
          </cell>
          <cell r="D192" t="str">
            <v>総務グループ</v>
          </cell>
          <cell r="E192" t="str">
            <v>480-0198</v>
          </cell>
          <cell r="F192" t="str">
            <v>山田　吉昭</v>
          </cell>
          <cell r="G192" t="str">
            <v>480-0198</v>
          </cell>
          <cell r="H192" t="str">
            <v>愛知県丹羽郡大口町高橋1-8</v>
          </cell>
          <cell r="I192" t="str">
            <v>0587-95-1151</v>
          </cell>
        </row>
        <row r="193">
          <cell r="A193">
            <v>192</v>
          </cell>
          <cell r="B193" t="str">
            <v>㈱千代田グラビヤ</v>
          </cell>
          <cell r="C193" t="str">
            <v>㈱千代田グラビヤ</v>
          </cell>
          <cell r="D193" t="str">
            <v>総務人事ｸﾞﾙｰﾌﾟ</v>
          </cell>
          <cell r="E193" t="str">
            <v>141-0032</v>
          </cell>
          <cell r="F193" t="str">
            <v>堀田　次彦</v>
          </cell>
          <cell r="G193" t="str">
            <v>141-0032</v>
          </cell>
          <cell r="H193" t="str">
            <v>東京都品川区大崎1-18-16</v>
          </cell>
          <cell r="I193" t="str">
            <v>03-3492-5311</v>
          </cell>
        </row>
        <row r="194">
          <cell r="A194">
            <v>193</v>
          </cell>
          <cell r="B194" t="str">
            <v>小原建設株式会社</v>
          </cell>
          <cell r="C194" t="str">
            <v>小原建設株式会社</v>
          </cell>
          <cell r="D194" t="str">
            <v>事務部</v>
          </cell>
          <cell r="E194" t="str">
            <v>444-0867</v>
          </cell>
          <cell r="F194" t="str">
            <v>都築　直希</v>
          </cell>
          <cell r="G194" t="str">
            <v>444-0867</v>
          </cell>
          <cell r="H194" t="str">
            <v>愛知県岡崎市明大寺町字西郷37</v>
          </cell>
          <cell r="I194" t="str">
            <v>0564-51-2621</v>
          </cell>
          <cell r="J194" t="str">
            <v>0564-52-7662</v>
          </cell>
        </row>
        <row r="195">
          <cell r="A195">
            <v>194</v>
          </cell>
          <cell r="B195" t="str">
            <v>新日工業㈱</v>
          </cell>
          <cell r="C195" t="str">
            <v>新日工業㈱</v>
          </cell>
          <cell r="D195" t="str">
            <v>事業管理部</v>
          </cell>
          <cell r="E195"/>
          <cell r="F195" t="str">
            <v>佐々木　克俊</v>
          </cell>
          <cell r="G195" t="str">
            <v>443-0036</v>
          </cell>
          <cell r="H195" t="str">
            <v>愛知県蒲郡市浜町８８</v>
          </cell>
          <cell r="I195" t="str">
            <v>0533-69-2375</v>
          </cell>
          <cell r="J195" t="str">
            <v>69-1126</v>
          </cell>
        </row>
        <row r="196">
          <cell r="A196">
            <v>195</v>
          </cell>
          <cell r="B196" t="str">
            <v>太平洋工業㈱</v>
          </cell>
          <cell r="C196" t="str">
            <v>太平洋工業㈱</v>
          </cell>
          <cell r="D196" t="str">
            <v>第1事業部　品質保証部</v>
          </cell>
          <cell r="E196" t="str">
            <v>503-8603</v>
          </cell>
          <cell r="F196" t="str">
            <v>石川　實</v>
          </cell>
          <cell r="G196" t="str">
            <v>503-8603</v>
          </cell>
          <cell r="H196" t="str">
            <v>岐阜県大垣市久徳町100番地</v>
          </cell>
          <cell r="I196" t="str">
            <v>0584-93-0141</v>
          </cell>
          <cell r="J196" t="str">
            <v>0584-93-0147</v>
          </cell>
        </row>
        <row r="197">
          <cell r="A197">
            <v>196</v>
          </cell>
          <cell r="B197" t="str">
            <v>大岡技研㈱</v>
          </cell>
          <cell r="C197" t="str">
            <v>大岡技研㈱</v>
          </cell>
          <cell r="D197" t="str">
            <v>営業部</v>
          </cell>
          <cell r="E197" t="str">
            <v>473-0933</v>
          </cell>
          <cell r="F197" t="str">
            <v>速水　恵二</v>
          </cell>
          <cell r="G197" t="str">
            <v>473-0933</v>
          </cell>
          <cell r="H197" t="str">
            <v>豊田市高岡町秋葉山1-1</v>
          </cell>
          <cell r="I197" t="str">
            <v>0565-52-3441</v>
          </cell>
        </row>
        <row r="198">
          <cell r="A198">
            <v>197</v>
          </cell>
          <cell r="B198" t="str">
            <v>東海旅客鉄道㈱ 新幹線鉄道事業本部</v>
          </cell>
          <cell r="C198" t="str">
            <v>東海旅客鉄道㈱ 新幹線鉄道事業本部</v>
          </cell>
          <cell r="D198" t="str">
            <v>管理部人事課</v>
          </cell>
          <cell r="E198" t="str">
            <v>100-0005</v>
          </cell>
          <cell r="F198" t="str">
            <v>萩原　隆之</v>
          </cell>
          <cell r="G198" t="str">
            <v>100-0005</v>
          </cell>
          <cell r="H198" t="str">
            <v>千代田区丸の内1-9-1 丸の内中央ﾋﾞﾙ 6F</v>
          </cell>
          <cell r="I198" t="str">
            <v>03-5218-6234</v>
          </cell>
          <cell r="J198" t="str">
            <v>3286-5168</v>
          </cell>
        </row>
        <row r="199">
          <cell r="A199">
            <v>198</v>
          </cell>
          <cell r="B199" t="str">
            <v>東洋貿易㈱</v>
          </cell>
          <cell r="C199" t="str">
            <v>東洋貿易㈱</v>
          </cell>
          <cell r="D199" t="str">
            <v>営業部</v>
          </cell>
          <cell r="E199" t="str">
            <v>420-0042</v>
          </cell>
          <cell r="F199" t="str">
            <v>張　　裕美</v>
          </cell>
          <cell r="G199" t="str">
            <v>420-0042</v>
          </cell>
          <cell r="H199" t="str">
            <v>静岡市葵区駒形通１－１－２９</v>
          </cell>
          <cell r="I199" t="str">
            <v>054-254-0148</v>
          </cell>
          <cell r="J199">
            <v>0</v>
          </cell>
        </row>
        <row r="200">
          <cell r="A200">
            <v>199</v>
          </cell>
          <cell r="B200" t="str">
            <v>武蔵精密工業㈱</v>
          </cell>
          <cell r="C200" t="str">
            <v>武蔵精密工業㈱</v>
          </cell>
          <cell r="D200" t="str">
            <v>品質保証部本部　品質企画課</v>
          </cell>
          <cell r="E200" t="str">
            <v>主事</v>
          </cell>
          <cell r="F200" t="str">
            <v>今泉　光</v>
          </cell>
          <cell r="G200" t="str">
            <v>441-8560</v>
          </cell>
          <cell r="H200" t="str">
            <v>愛知県豊橋市植田町字大膳39-5</v>
          </cell>
          <cell r="I200" t="str">
            <v>0532-47-3634</v>
          </cell>
          <cell r="J200" t="str">
            <v>25-7201</v>
          </cell>
        </row>
        <row r="201">
          <cell r="A201">
            <v>200</v>
          </cell>
          <cell r="B201" t="str">
            <v>碧海工機株式会社</v>
          </cell>
          <cell r="C201" t="str">
            <v>碧海工機株式会社</v>
          </cell>
          <cell r="D201" t="str">
            <v>営業課</v>
          </cell>
          <cell r="E201" t="str">
            <v>444-0324</v>
          </cell>
          <cell r="F201" t="str">
            <v>尾崎　清和</v>
          </cell>
          <cell r="G201" t="str">
            <v>444-0324</v>
          </cell>
          <cell r="H201" t="str">
            <v>愛知県西尾市寺津町四ノ割横道東８</v>
          </cell>
          <cell r="I201" t="str">
            <v>0563-59-2330</v>
          </cell>
          <cell r="J201" t="str">
            <v>0563-59-2341</v>
          </cell>
        </row>
        <row r="202">
          <cell r="A202">
            <v>201</v>
          </cell>
          <cell r="B202" t="str">
            <v>碧海工業㈱</v>
          </cell>
          <cell r="C202" t="str">
            <v>碧海工業㈱</v>
          </cell>
          <cell r="D202" t="str">
            <v>品質保証部本社品質保証課</v>
          </cell>
          <cell r="E202" t="str">
            <v>444-0324</v>
          </cell>
          <cell r="F202" t="str">
            <v>木村　直樹</v>
          </cell>
          <cell r="G202" t="str">
            <v>444-0324</v>
          </cell>
          <cell r="H202" t="str">
            <v>西尾市寺津四ノ割横道東8</v>
          </cell>
          <cell r="I202" t="str">
            <v>0563-59-2335</v>
          </cell>
        </row>
        <row r="203">
          <cell r="A203">
            <v>202</v>
          </cell>
          <cell r="B203" t="str">
            <v>豊田工機㈱</v>
          </cell>
          <cell r="C203" t="str">
            <v>豊田工機㈱</v>
          </cell>
          <cell r="D203" t="str">
            <v>ＴＱＭ推進室</v>
          </cell>
          <cell r="E203"/>
          <cell r="F203" t="str">
            <v>斉藤　助人</v>
          </cell>
          <cell r="G203" t="str">
            <v>448-8652</v>
          </cell>
          <cell r="H203" t="str">
            <v>愛知県刈谷市朝日町１－１</v>
          </cell>
          <cell r="I203" t="str">
            <v>0566-25-5180</v>
          </cell>
          <cell r="J203" t="str">
            <v>25-6185</v>
          </cell>
        </row>
        <row r="204">
          <cell r="A204">
            <v>203</v>
          </cell>
          <cell r="B204" t="str">
            <v>松浦梱包輸送㈱</v>
          </cell>
          <cell r="C204" t="str">
            <v>松浦梱包輸送㈱</v>
          </cell>
          <cell r="D204" t="str">
            <v>総務</v>
          </cell>
          <cell r="E204" t="str">
            <v>436-0034</v>
          </cell>
          <cell r="F204" t="str">
            <v xml:space="preserve">徳本　照信 </v>
          </cell>
          <cell r="G204" t="str">
            <v>436-0034</v>
          </cell>
          <cell r="H204" t="str">
            <v>静岡県掛川市梅橋351-1</v>
          </cell>
          <cell r="I204" t="str">
            <v>0537-24-1760</v>
          </cell>
          <cell r="J204" t="str">
            <v>24-3183</v>
          </cell>
        </row>
        <row r="205">
          <cell r="A205">
            <v>204</v>
          </cell>
          <cell r="B205" t="str">
            <v>グルンドフォスポンプ㈱</v>
          </cell>
          <cell r="C205" t="str">
            <v>グルンドフォスポンプ㈱</v>
          </cell>
          <cell r="D205" t="str">
            <v>製造部</v>
          </cell>
          <cell r="E205" t="str">
            <v>431-2103</v>
          </cell>
          <cell r="F205" t="str">
            <v>伊藤　淳</v>
          </cell>
          <cell r="G205" t="str">
            <v>431-2103</v>
          </cell>
          <cell r="H205" t="str">
            <v>浜松市新都田1丁目2-3</v>
          </cell>
          <cell r="I205" t="str">
            <v>053-428-4753</v>
          </cell>
          <cell r="J205" t="str">
            <v>484-1013</v>
          </cell>
        </row>
        <row r="206">
          <cell r="A206">
            <v>205</v>
          </cell>
          <cell r="B206" t="str">
            <v>㈱ノダ清水事業所</v>
          </cell>
          <cell r="C206" t="str">
            <v>㈱ノダ清水事業所</v>
          </cell>
          <cell r="D206" t="str">
            <v>常務取締役繊維板事業部長</v>
          </cell>
          <cell r="E206" t="str">
            <v>424-0906</v>
          </cell>
          <cell r="F206" t="str">
            <v>渡辺　星一</v>
          </cell>
          <cell r="G206" t="str">
            <v>424-0906</v>
          </cell>
          <cell r="H206" t="str">
            <v>静岡市清水区駒越北町１３－１</v>
          </cell>
          <cell r="I206" t="str">
            <v>0543-35-2207</v>
          </cell>
        </row>
        <row r="207">
          <cell r="A207">
            <v>206</v>
          </cell>
          <cell r="B207" t="str">
            <v>静岡ワイヤーハーネス㈱</v>
          </cell>
          <cell r="C207" t="str">
            <v>静岡ワイヤーハーネス㈱</v>
          </cell>
          <cell r="D207" t="str">
            <v>総務課</v>
          </cell>
          <cell r="E207" t="str">
            <v>係長</v>
          </cell>
          <cell r="F207" t="str">
            <v>富田　聡司</v>
          </cell>
          <cell r="G207" t="str">
            <v>424-0055</v>
          </cell>
          <cell r="H207" t="str">
            <v>静岡市清水吉川８１３番地の１</v>
          </cell>
          <cell r="I207" t="str">
            <v>0543-45-1818</v>
          </cell>
          <cell r="J207" t="str">
            <v>48-3910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"/>
      <sheetName val="役職"/>
      <sheetName val="リスト"/>
      <sheetName val="ｽｹｼﾞｭｰﾙ"/>
      <sheetName val="チェック表"/>
      <sheetName val="封筒宛名"/>
    </sheetNames>
    <sheetDataSet>
      <sheetData sheetId="0"/>
      <sheetData sheetId="1"/>
      <sheetData sheetId="2">
        <row r="5">
          <cell r="J5" t="str">
            <v>所属</v>
          </cell>
          <cell r="K5" t="str">
            <v>氏名</v>
          </cell>
        </row>
        <row r="6">
          <cell r="I6">
            <v>1</v>
          </cell>
          <cell r="J6" t="str">
            <v>二輪工場　管理ブロック</v>
          </cell>
          <cell r="K6" t="str">
            <v>山本 勝之進</v>
          </cell>
        </row>
        <row r="7">
          <cell r="I7">
            <v>2</v>
          </cell>
          <cell r="J7" t="str">
            <v>管理部　総務ブロック所属（休職）</v>
          </cell>
          <cell r="K7" t="str">
            <v>大塩 弘太郎</v>
          </cell>
        </row>
        <row r="8">
          <cell r="I8">
            <v>3</v>
          </cell>
          <cell r="J8" t="str">
            <v>四輪工場　品質ブロック</v>
          </cell>
          <cell r="K8" t="str">
            <v>大野　　忠</v>
          </cell>
        </row>
        <row r="9">
          <cell r="I9">
            <v>4</v>
          </cell>
          <cell r="J9" t="str">
            <v>二輪工場　車製モジュール</v>
          </cell>
          <cell r="K9" t="str">
            <v>鈴木　萬正</v>
          </cell>
        </row>
        <row r="10">
          <cell r="I10">
            <v>5</v>
          </cell>
          <cell r="J10" t="str">
            <v>四輪工場　Ｆｅ機械モジュール</v>
          </cell>
          <cell r="K10" t="str">
            <v>窪野　晴久</v>
          </cell>
        </row>
        <row r="11">
          <cell r="I11">
            <v>6</v>
          </cell>
          <cell r="J11" t="str">
            <v>四輪工場　Ｆｅ機械モジュール</v>
          </cell>
          <cell r="K11" t="str">
            <v>川井　武則</v>
          </cell>
        </row>
        <row r="12">
          <cell r="I12">
            <v>7</v>
          </cell>
          <cell r="J12" t="str">
            <v>汎用機工場　機械モジュール</v>
          </cell>
          <cell r="K12" t="str">
            <v>幸田　　篤</v>
          </cell>
        </row>
        <row r="13">
          <cell r="I13">
            <v>8</v>
          </cell>
          <cell r="J13" t="str">
            <v>四輪工場　Ａｌ機械モジュール</v>
          </cell>
          <cell r="K13" t="str">
            <v>伊沢　進兵</v>
          </cell>
        </row>
        <row r="14">
          <cell r="I14">
            <v>9</v>
          </cell>
          <cell r="J14" t="str">
            <v>生産業務室　技術推進ブロック</v>
          </cell>
          <cell r="K14" t="str">
            <v>佐藤　正志</v>
          </cell>
        </row>
        <row r="15">
          <cell r="I15">
            <v>10</v>
          </cell>
          <cell r="J15" t="str">
            <v>汎用機工場　管理ブロック</v>
          </cell>
          <cell r="K15" t="str">
            <v>松井　義仁</v>
          </cell>
        </row>
        <row r="16">
          <cell r="I16">
            <v>11</v>
          </cell>
          <cell r="J16" t="str">
            <v>管理部　購買ブロック</v>
          </cell>
          <cell r="K16" t="str">
            <v>梶葉　欣示</v>
          </cell>
        </row>
        <row r="17">
          <cell r="I17">
            <v>12</v>
          </cell>
          <cell r="J17" t="str">
            <v>生産業務室　施設管理ブロック</v>
          </cell>
          <cell r="K17" t="str">
            <v>西本　喨治</v>
          </cell>
        </row>
        <row r="18">
          <cell r="I18">
            <v>13</v>
          </cell>
          <cell r="J18" t="str">
            <v>四輪工場　Ｆｅ機械モジュール</v>
          </cell>
          <cell r="K18" t="str">
            <v>太田　克美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86"/>
  <sheetViews>
    <sheetView showGridLines="0" tabSelected="1" view="pageBreakPreview" zoomScale="82" zoomScaleNormal="85" zoomScaleSheetLayoutView="82" workbookViewId="0">
      <selection activeCell="N25" sqref="N25"/>
    </sheetView>
  </sheetViews>
  <sheetFormatPr defaultRowHeight="21" customHeight="1"/>
  <cols>
    <col min="1" max="1" width="2.25" style="3" customWidth="1"/>
    <col min="2" max="2" width="21.875" style="3" customWidth="1"/>
    <col min="3" max="3" width="15.625" style="3" customWidth="1"/>
    <col min="4" max="4" width="18.625" style="24" customWidth="1"/>
    <col min="5" max="8" width="8.625" style="5" customWidth="1"/>
    <col min="9" max="9" width="9.75" style="2" customWidth="1"/>
    <col min="10" max="10" width="10.375" style="3" customWidth="1"/>
    <col min="11" max="11" width="2" style="3" customWidth="1"/>
    <col min="12" max="12" width="8.5" style="3" customWidth="1"/>
    <col min="13" max="16384" width="9" style="3"/>
  </cols>
  <sheetData>
    <row r="3" spans="2:17" ht="21" customHeight="1">
      <c r="B3" s="167" t="s">
        <v>56</v>
      </c>
      <c r="C3" s="167"/>
      <c r="D3" s="167" t="s">
        <v>57</v>
      </c>
      <c r="E3" s="167"/>
      <c r="F3" s="167"/>
      <c r="G3" s="167"/>
      <c r="H3" s="146" t="s">
        <v>145</v>
      </c>
      <c r="I3" s="25"/>
      <c r="J3" s="1"/>
    </row>
    <row r="4" spans="2:17" ht="21" customHeight="1" thickBot="1">
      <c r="B4" s="168"/>
      <c r="C4" s="168"/>
      <c r="D4" s="168"/>
      <c r="E4" s="168"/>
      <c r="F4" s="168"/>
      <c r="G4" s="168"/>
      <c r="H4" s="4" t="s">
        <v>0</v>
      </c>
      <c r="I4" s="25"/>
      <c r="J4" s="1"/>
      <c r="N4" s="6"/>
      <c r="O4" s="166"/>
      <c r="P4" s="166"/>
      <c r="Q4" s="6"/>
    </row>
    <row r="5" spans="2:17" s="14" customFormat="1" ht="42" customHeight="1" thickBot="1">
      <c r="B5" s="7" t="s">
        <v>1</v>
      </c>
      <c r="C5" s="8" t="s">
        <v>2</v>
      </c>
      <c r="D5" s="9" t="s">
        <v>3</v>
      </c>
      <c r="E5" s="10" t="s">
        <v>4</v>
      </c>
      <c r="F5" s="11" t="s">
        <v>5</v>
      </c>
      <c r="G5" s="11" t="s">
        <v>6</v>
      </c>
      <c r="H5" s="10" t="s">
        <v>7</v>
      </c>
      <c r="I5" s="12" t="s">
        <v>8</v>
      </c>
      <c r="J5" s="13" t="s">
        <v>9</v>
      </c>
      <c r="L5" s="15"/>
      <c r="M5" s="15"/>
      <c r="N5" s="15"/>
      <c r="O5" s="16"/>
      <c r="P5" s="16"/>
      <c r="Q5" s="16"/>
    </row>
    <row r="6" spans="2:17" ht="24.95" customHeight="1">
      <c r="B6" s="26" t="s">
        <v>10</v>
      </c>
      <c r="C6" s="27" t="s">
        <v>11</v>
      </c>
      <c r="D6" s="28" t="s">
        <v>12</v>
      </c>
      <c r="E6" s="29">
        <v>350</v>
      </c>
      <c r="F6" s="29" t="s">
        <v>13</v>
      </c>
      <c r="G6" s="30">
        <v>24</v>
      </c>
      <c r="H6" s="29">
        <v>250</v>
      </c>
      <c r="I6" s="31">
        <v>6000</v>
      </c>
      <c r="J6" s="32"/>
      <c r="K6" s="17"/>
      <c r="L6" s="17"/>
      <c r="M6" s="17"/>
      <c r="N6" s="17"/>
      <c r="O6" s="6"/>
      <c r="P6" s="6"/>
      <c r="Q6" s="6"/>
    </row>
    <row r="7" spans="2:17" ht="24.95" customHeight="1">
      <c r="B7" s="26" t="s">
        <v>10</v>
      </c>
      <c r="C7" s="27" t="s">
        <v>14</v>
      </c>
      <c r="D7" s="28" t="s">
        <v>12</v>
      </c>
      <c r="E7" s="29">
        <v>500</v>
      </c>
      <c r="F7" s="29" t="s">
        <v>13</v>
      </c>
      <c r="G7" s="30">
        <v>60</v>
      </c>
      <c r="H7" s="29">
        <v>300</v>
      </c>
      <c r="I7" s="31">
        <v>18000</v>
      </c>
      <c r="J7" s="32"/>
      <c r="K7" s="17"/>
      <c r="L7" s="17"/>
      <c r="M7" s="17"/>
      <c r="N7" s="17"/>
      <c r="O7" s="6"/>
      <c r="P7" s="6"/>
      <c r="Q7" s="6"/>
    </row>
    <row r="8" spans="2:17" ht="24.95" customHeight="1">
      <c r="B8" s="26" t="s">
        <v>10</v>
      </c>
      <c r="C8" s="27" t="s">
        <v>14</v>
      </c>
      <c r="D8" s="28" t="s">
        <v>12</v>
      </c>
      <c r="E8" s="29">
        <v>350</v>
      </c>
      <c r="F8" s="29" t="s">
        <v>13</v>
      </c>
      <c r="G8" s="30">
        <v>84</v>
      </c>
      <c r="H8" s="29">
        <v>250</v>
      </c>
      <c r="I8" s="31">
        <v>21000</v>
      </c>
      <c r="J8" s="33">
        <f>SUM(I6:I8)</f>
        <v>45000</v>
      </c>
      <c r="K8" s="17"/>
      <c r="L8" s="17"/>
      <c r="M8" s="17"/>
      <c r="N8" s="17"/>
      <c r="O8" s="6"/>
      <c r="P8" s="6"/>
      <c r="Q8" s="6"/>
    </row>
    <row r="9" spans="2:17" ht="24.95" customHeight="1">
      <c r="B9" s="26" t="s">
        <v>10</v>
      </c>
      <c r="C9" s="34" t="s">
        <v>15</v>
      </c>
      <c r="D9" s="35" t="s">
        <v>16</v>
      </c>
      <c r="E9" s="36">
        <v>250</v>
      </c>
      <c r="F9" s="36" t="s">
        <v>13</v>
      </c>
      <c r="G9" s="37">
        <v>45</v>
      </c>
      <c r="H9" s="36">
        <v>110</v>
      </c>
      <c r="I9" s="38">
        <v>4950</v>
      </c>
      <c r="J9" s="39"/>
      <c r="K9" s="17"/>
      <c r="L9" s="17"/>
      <c r="M9" s="17"/>
      <c r="N9" s="17"/>
      <c r="O9" s="6"/>
      <c r="P9" s="6"/>
      <c r="Q9" s="6"/>
    </row>
    <row r="10" spans="2:17" ht="24.95" customHeight="1">
      <c r="B10" s="26" t="s">
        <v>10</v>
      </c>
      <c r="C10" s="27" t="s">
        <v>17</v>
      </c>
      <c r="D10" s="28" t="s">
        <v>16</v>
      </c>
      <c r="E10" s="29">
        <v>250</v>
      </c>
      <c r="F10" s="29" t="s">
        <v>13</v>
      </c>
      <c r="G10" s="30">
        <v>30</v>
      </c>
      <c r="H10" s="29">
        <v>110</v>
      </c>
      <c r="I10" s="31">
        <v>3300</v>
      </c>
      <c r="J10" s="32"/>
      <c r="K10" s="17"/>
      <c r="L10" s="17"/>
      <c r="M10" s="17"/>
      <c r="N10" s="17"/>
      <c r="O10" s="6"/>
      <c r="P10" s="6"/>
      <c r="Q10" s="6"/>
    </row>
    <row r="11" spans="2:17" ht="24.95" customHeight="1">
      <c r="B11" s="40" t="s">
        <v>10</v>
      </c>
      <c r="C11" s="41" t="s">
        <v>18</v>
      </c>
      <c r="D11" s="42" t="s">
        <v>19</v>
      </c>
      <c r="E11" s="43">
        <v>250</v>
      </c>
      <c r="F11" s="43" t="s">
        <v>13</v>
      </c>
      <c r="G11" s="44">
        <v>48</v>
      </c>
      <c r="H11" s="43">
        <v>110</v>
      </c>
      <c r="I11" s="45">
        <v>5280</v>
      </c>
      <c r="J11" s="46">
        <f>SUM(I9:I11)</f>
        <v>13530</v>
      </c>
      <c r="K11" s="17"/>
      <c r="L11" s="17"/>
      <c r="M11" s="17">
        <f>SUM(J6:J11)</f>
        <v>58530</v>
      </c>
      <c r="N11" s="17"/>
      <c r="O11" s="6"/>
      <c r="P11" s="6"/>
      <c r="Q11" s="6"/>
    </row>
    <row r="12" spans="2:17" ht="24.95" customHeight="1">
      <c r="B12" s="26" t="s">
        <v>20</v>
      </c>
      <c r="C12" s="27" t="s">
        <v>21</v>
      </c>
      <c r="D12" s="28" t="s">
        <v>16</v>
      </c>
      <c r="E12" s="29">
        <v>250</v>
      </c>
      <c r="F12" s="29" t="s">
        <v>13</v>
      </c>
      <c r="G12" s="30">
        <v>36</v>
      </c>
      <c r="H12" s="29">
        <v>110</v>
      </c>
      <c r="I12" s="31">
        <v>3960</v>
      </c>
      <c r="J12" s="32"/>
      <c r="K12" s="17"/>
      <c r="L12" s="17"/>
      <c r="M12" s="17"/>
      <c r="N12" s="17"/>
      <c r="O12" s="6"/>
      <c r="P12" s="6"/>
      <c r="Q12" s="6"/>
    </row>
    <row r="13" spans="2:17" ht="24.95" customHeight="1">
      <c r="B13" s="40" t="s">
        <v>20</v>
      </c>
      <c r="C13" s="41" t="s">
        <v>22</v>
      </c>
      <c r="D13" s="42" t="s">
        <v>19</v>
      </c>
      <c r="E13" s="43">
        <v>250</v>
      </c>
      <c r="F13" s="43" t="s">
        <v>13</v>
      </c>
      <c r="G13" s="44">
        <v>30</v>
      </c>
      <c r="H13" s="43">
        <v>110</v>
      </c>
      <c r="I13" s="45">
        <v>3300</v>
      </c>
      <c r="J13" s="46">
        <f>SUM(I12:I13)</f>
        <v>7260</v>
      </c>
      <c r="K13" s="17"/>
      <c r="L13" s="17"/>
      <c r="M13" s="17"/>
      <c r="N13" s="17"/>
      <c r="O13" s="6"/>
      <c r="P13" s="6"/>
      <c r="Q13" s="6"/>
    </row>
    <row r="14" spans="2:17" ht="24.95" customHeight="1">
      <c r="B14" s="47" t="s">
        <v>23</v>
      </c>
      <c r="C14" s="48" t="s">
        <v>24</v>
      </c>
      <c r="D14" s="49" t="s">
        <v>25</v>
      </c>
      <c r="E14" s="50">
        <v>250</v>
      </c>
      <c r="F14" s="50" t="s">
        <v>13</v>
      </c>
      <c r="G14" s="51">
        <v>72</v>
      </c>
      <c r="H14" s="50">
        <v>110</v>
      </c>
      <c r="I14" s="52">
        <v>7920</v>
      </c>
      <c r="J14" s="53">
        <v>7920</v>
      </c>
      <c r="K14" s="17"/>
      <c r="L14" s="17"/>
      <c r="M14" s="17"/>
      <c r="N14" s="17"/>
      <c r="O14" s="6"/>
      <c r="P14" s="6"/>
      <c r="Q14" s="6"/>
    </row>
    <row r="15" spans="2:17" ht="24.95" customHeight="1">
      <c r="B15" s="47" t="s">
        <v>26</v>
      </c>
      <c r="C15" s="48" t="s">
        <v>27</v>
      </c>
      <c r="D15" s="49" t="s">
        <v>19</v>
      </c>
      <c r="E15" s="50">
        <v>250</v>
      </c>
      <c r="F15" s="50" t="s">
        <v>13</v>
      </c>
      <c r="G15" s="51">
        <v>18</v>
      </c>
      <c r="H15" s="50">
        <v>110</v>
      </c>
      <c r="I15" s="52">
        <v>1980</v>
      </c>
      <c r="J15" s="53">
        <v>1980</v>
      </c>
      <c r="K15" s="17"/>
      <c r="L15" s="17"/>
      <c r="M15" s="17"/>
      <c r="N15" s="17"/>
      <c r="O15" s="6"/>
      <c r="P15" s="6"/>
      <c r="Q15" s="6"/>
    </row>
    <row r="16" spans="2:17" ht="24.95" customHeight="1">
      <c r="B16" s="26" t="s">
        <v>28</v>
      </c>
      <c r="C16" s="27" t="s">
        <v>29</v>
      </c>
      <c r="D16" s="28" t="s">
        <v>16</v>
      </c>
      <c r="E16" s="29">
        <v>300</v>
      </c>
      <c r="F16" s="29" t="s">
        <v>30</v>
      </c>
      <c r="G16" s="30">
        <v>30</v>
      </c>
      <c r="H16" s="29">
        <v>150</v>
      </c>
      <c r="I16" s="31">
        <v>4500</v>
      </c>
      <c r="J16" s="32"/>
      <c r="K16" s="17"/>
      <c r="L16" s="17"/>
      <c r="M16" s="17"/>
      <c r="N16" s="17"/>
      <c r="O16" s="6"/>
      <c r="P16" s="6"/>
      <c r="Q16" s="6"/>
    </row>
    <row r="17" spans="2:17" ht="24.95" customHeight="1">
      <c r="B17" s="26" t="s">
        <v>28</v>
      </c>
      <c r="C17" s="27" t="s">
        <v>31</v>
      </c>
      <c r="D17" s="28" t="s">
        <v>25</v>
      </c>
      <c r="E17" s="29">
        <v>250</v>
      </c>
      <c r="F17" s="29" t="s">
        <v>13</v>
      </c>
      <c r="G17" s="30">
        <v>120</v>
      </c>
      <c r="H17" s="29">
        <v>110</v>
      </c>
      <c r="I17" s="31">
        <v>13200</v>
      </c>
      <c r="J17" s="32"/>
      <c r="K17" s="17"/>
      <c r="L17" s="17"/>
      <c r="M17" s="17"/>
      <c r="N17" s="17"/>
      <c r="O17" s="6"/>
      <c r="P17" s="6"/>
      <c r="Q17" s="6"/>
    </row>
    <row r="18" spans="2:17" ht="24.95" customHeight="1">
      <c r="B18" s="26" t="s">
        <v>28</v>
      </c>
      <c r="C18" s="27" t="s">
        <v>31</v>
      </c>
      <c r="D18" s="28" t="s">
        <v>25</v>
      </c>
      <c r="E18" s="29">
        <v>300</v>
      </c>
      <c r="F18" s="29" t="s">
        <v>30</v>
      </c>
      <c r="G18" s="30">
        <v>24</v>
      </c>
      <c r="H18" s="29">
        <v>150</v>
      </c>
      <c r="I18" s="31">
        <v>3600</v>
      </c>
      <c r="J18" s="32"/>
      <c r="K18" s="17"/>
      <c r="L18" s="17"/>
      <c r="M18" s="17"/>
      <c r="N18" s="17"/>
      <c r="O18" s="6"/>
      <c r="P18" s="6"/>
      <c r="Q18" s="6"/>
    </row>
    <row r="19" spans="2:17" ht="24.95" customHeight="1">
      <c r="B19" s="26" t="s">
        <v>28</v>
      </c>
      <c r="C19" s="27" t="s">
        <v>32</v>
      </c>
      <c r="D19" s="28" t="s">
        <v>33</v>
      </c>
      <c r="E19" s="29">
        <v>250</v>
      </c>
      <c r="F19" s="29" t="s">
        <v>13</v>
      </c>
      <c r="G19" s="30">
        <v>24</v>
      </c>
      <c r="H19" s="29">
        <v>110</v>
      </c>
      <c r="I19" s="31">
        <v>2640</v>
      </c>
      <c r="J19" s="32"/>
      <c r="K19" s="17"/>
      <c r="L19" s="17"/>
      <c r="M19" s="17"/>
      <c r="N19" s="17"/>
      <c r="O19" s="6"/>
      <c r="P19" s="6"/>
      <c r="Q19" s="6"/>
    </row>
    <row r="20" spans="2:17" ht="24.95" customHeight="1">
      <c r="B20" s="26" t="s">
        <v>28</v>
      </c>
      <c r="C20" s="27" t="s">
        <v>34</v>
      </c>
      <c r="D20" s="28" t="s">
        <v>19</v>
      </c>
      <c r="E20" s="29">
        <v>250</v>
      </c>
      <c r="F20" s="29" t="s">
        <v>13</v>
      </c>
      <c r="G20" s="30">
        <v>132</v>
      </c>
      <c r="H20" s="29">
        <v>110</v>
      </c>
      <c r="I20" s="31">
        <v>14520</v>
      </c>
      <c r="J20" s="32"/>
      <c r="K20" s="17"/>
      <c r="L20" s="17"/>
      <c r="M20" s="17"/>
      <c r="N20" s="17"/>
      <c r="O20" s="6"/>
      <c r="P20" s="6"/>
      <c r="Q20" s="6"/>
    </row>
    <row r="21" spans="2:17" ht="24.95" customHeight="1">
      <c r="B21" s="26" t="s">
        <v>28</v>
      </c>
      <c r="C21" s="27" t="s">
        <v>35</v>
      </c>
      <c r="D21" s="28" t="s">
        <v>19</v>
      </c>
      <c r="E21" s="29">
        <v>250</v>
      </c>
      <c r="F21" s="29" t="s">
        <v>30</v>
      </c>
      <c r="G21" s="30">
        <v>48</v>
      </c>
      <c r="H21" s="29">
        <v>110</v>
      </c>
      <c r="I21" s="31">
        <v>5280</v>
      </c>
      <c r="J21" s="32"/>
      <c r="K21" s="17"/>
      <c r="L21" s="17"/>
      <c r="M21" s="17"/>
      <c r="N21" s="17"/>
      <c r="O21" s="6"/>
      <c r="P21" s="6"/>
      <c r="Q21" s="6"/>
    </row>
    <row r="22" spans="2:17" ht="24.95" customHeight="1">
      <c r="B22" s="26" t="s">
        <v>169</v>
      </c>
      <c r="C22" s="27" t="s">
        <v>35</v>
      </c>
      <c r="D22" s="28" t="s">
        <v>19</v>
      </c>
      <c r="E22" s="29">
        <v>300</v>
      </c>
      <c r="F22" s="29" t="s">
        <v>13</v>
      </c>
      <c r="G22" s="30">
        <v>12</v>
      </c>
      <c r="H22" s="29">
        <v>170</v>
      </c>
      <c r="I22" s="31">
        <v>2040</v>
      </c>
      <c r="J22" s="32"/>
      <c r="K22" s="17"/>
      <c r="L22" s="17"/>
      <c r="M22" s="17"/>
      <c r="N22" s="17"/>
      <c r="O22" s="6"/>
      <c r="P22" s="6"/>
      <c r="Q22" s="6"/>
    </row>
    <row r="23" spans="2:17" ht="24.95" customHeight="1">
      <c r="B23" s="40" t="s">
        <v>28</v>
      </c>
      <c r="C23" s="41" t="s">
        <v>36</v>
      </c>
      <c r="D23" s="42" t="s">
        <v>19</v>
      </c>
      <c r="E23" s="43">
        <v>250</v>
      </c>
      <c r="F23" s="43" t="s">
        <v>13</v>
      </c>
      <c r="G23" s="44">
        <v>60</v>
      </c>
      <c r="H23" s="43">
        <v>110</v>
      </c>
      <c r="I23" s="45">
        <v>6600</v>
      </c>
      <c r="J23" s="46">
        <f>SUM(I16:I23)</f>
        <v>52380</v>
      </c>
      <c r="K23" s="17"/>
      <c r="L23" s="17"/>
      <c r="M23" s="17"/>
      <c r="N23" s="17"/>
      <c r="O23" s="6"/>
      <c r="P23" s="6"/>
      <c r="Q23" s="6"/>
    </row>
    <row r="24" spans="2:17" ht="24.95" customHeight="1">
      <c r="B24" s="47" t="s">
        <v>37</v>
      </c>
      <c r="C24" s="48" t="s">
        <v>38</v>
      </c>
      <c r="D24" s="49" t="s">
        <v>16</v>
      </c>
      <c r="E24" s="50">
        <v>250</v>
      </c>
      <c r="F24" s="50" t="s">
        <v>13</v>
      </c>
      <c r="G24" s="51">
        <v>30</v>
      </c>
      <c r="H24" s="50">
        <v>110</v>
      </c>
      <c r="I24" s="52">
        <v>3300</v>
      </c>
      <c r="J24" s="54">
        <v>3300</v>
      </c>
      <c r="K24" s="17"/>
      <c r="L24" s="17"/>
      <c r="M24" s="17"/>
      <c r="N24" s="17"/>
      <c r="O24" s="6"/>
      <c r="P24" s="6"/>
      <c r="Q24" s="6"/>
    </row>
    <row r="25" spans="2:17" ht="24.95" customHeight="1">
      <c r="B25" s="47" t="s">
        <v>39</v>
      </c>
      <c r="C25" s="48" t="s">
        <v>14</v>
      </c>
      <c r="D25" s="49" t="s">
        <v>12</v>
      </c>
      <c r="E25" s="50">
        <v>350</v>
      </c>
      <c r="F25" s="50" t="s">
        <v>13</v>
      </c>
      <c r="G25" s="51">
        <v>195</v>
      </c>
      <c r="H25" s="50">
        <v>250</v>
      </c>
      <c r="I25" s="52">
        <v>48750</v>
      </c>
      <c r="J25" s="54">
        <v>48750</v>
      </c>
      <c r="K25" s="17"/>
      <c r="L25" s="17"/>
      <c r="M25" s="17"/>
      <c r="N25" s="17"/>
      <c r="O25" s="6"/>
      <c r="P25" s="6"/>
      <c r="Q25" s="6"/>
    </row>
    <row r="26" spans="2:17" ht="24.95" customHeight="1">
      <c r="B26" s="26" t="s">
        <v>40</v>
      </c>
      <c r="C26" s="27" t="s">
        <v>14</v>
      </c>
      <c r="D26" s="28" t="s">
        <v>12</v>
      </c>
      <c r="E26" s="29">
        <v>500</v>
      </c>
      <c r="F26" s="29" t="s">
        <v>13</v>
      </c>
      <c r="G26" s="30">
        <v>84</v>
      </c>
      <c r="H26" s="29">
        <v>300</v>
      </c>
      <c r="I26" s="31">
        <v>25200</v>
      </c>
      <c r="J26" s="32"/>
      <c r="K26" s="17"/>
      <c r="L26" s="17"/>
      <c r="M26" s="17"/>
      <c r="N26" s="17"/>
      <c r="O26" s="6"/>
      <c r="P26" s="6"/>
      <c r="Q26" s="6"/>
    </row>
    <row r="27" spans="2:17" ht="24.95" customHeight="1">
      <c r="B27" s="26" t="s">
        <v>40</v>
      </c>
      <c r="C27" s="41" t="s">
        <v>14</v>
      </c>
      <c r="D27" s="42" t="s">
        <v>12</v>
      </c>
      <c r="E27" s="43">
        <v>350</v>
      </c>
      <c r="F27" s="43" t="s">
        <v>13</v>
      </c>
      <c r="G27" s="44">
        <v>216</v>
      </c>
      <c r="H27" s="43">
        <v>250</v>
      </c>
      <c r="I27" s="45">
        <v>54000</v>
      </c>
      <c r="J27" s="46">
        <f>SUM(I26:I27)</f>
        <v>79200</v>
      </c>
      <c r="K27" s="17"/>
      <c r="L27" s="17"/>
      <c r="M27" s="17"/>
      <c r="N27" s="17"/>
      <c r="O27" s="6"/>
      <c r="P27" s="6"/>
      <c r="Q27" s="6"/>
    </row>
    <row r="28" spans="2:17" ht="24.95" customHeight="1">
      <c r="B28" s="26" t="s">
        <v>40</v>
      </c>
      <c r="C28" s="27" t="s">
        <v>41</v>
      </c>
      <c r="D28" s="28" t="s">
        <v>16</v>
      </c>
      <c r="E28" s="29">
        <v>250</v>
      </c>
      <c r="F28" s="29" t="s">
        <v>13</v>
      </c>
      <c r="G28" s="30">
        <v>30</v>
      </c>
      <c r="H28" s="29">
        <v>110</v>
      </c>
      <c r="I28" s="31">
        <v>3300</v>
      </c>
      <c r="J28" s="32"/>
      <c r="K28" s="17"/>
      <c r="L28" s="17"/>
      <c r="M28" s="17"/>
      <c r="N28" s="17"/>
      <c r="O28" s="6"/>
      <c r="P28" s="6"/>
      <c r="Q28" s="6"/>
    </row>
    <row r="29" spans="2:17" ht="24.95" customHeight="1">
      <c r="B29" s="40" t="s">
        <v>40</v>
      </c>
      <c r="C29" s="41" t="s">
        <v>42</v>
      </c>
      <c r="D29" s="42" t="s">
        <v>19</v>
      </c>
      <c r="E29" s="43">
        <v>250</v>
      </c>
      <c r="F29" s="43" t="s">
        <v>13</v>
      </c>
      <c r="G29" s="44">
        <v>24</v>
      </c>
      <c r="H29" s="43">
        <v>110</v>
      </c>
      <c r="I29" s="45">
        <v>2640</v>
      </c>
      <c r="J29" s="46">
        <f>SUM(I28:I29)</f>
        <v>5940</v>
      </c>
      <c r="K29" s="17"/>
      <c r="L29" s="17"/>
      <c r="M29" s="17">
        <f>SUM(J26:J29)</f>
        <v>85140</v>
      </c>
      <c r="N29" s="17"/>
      <c r="O29" s="6"/>
      <c r="P29" s="6"/>
      <c r="Q29" s="6"/>
    </row>
    <row r="30" spans="2:17" ht="24.95" customHeight="1">
      <c r="B30" s="26" t="s">
        <v>43</v>
      </c>
      <c r="C30" s="27" t="s">
        <v>144</v>
      </c>
      <c r="D30" s="28" t="s">
        <v>12</v>
      </c>
      <c r="E30" s="29">
        <v>250</v>
      </c>
      <c r="F30" s="29" t="s">
        <v>13</v>
      </c>
      <c r="G30" s="30">
        <v>12</v>
      </c>
      <c r="H30" s="29">
        <v>220</v>
      </c>
      <c r="I30" s="31">
        <v>2640</v>
      </c>
      <c r="J30" s="32">
        <v>2640</v>
      </c>
      <c r="K30" s="17"/>
      <c r="L30" s="17"/>
      <c r="M30" s="17"/>
      <c r="N30" s="17"/>
      <c r="O30" s="6"/>
      <c r="P30" s="6"/>
      <c r="Q30" s="6"/>
    </row>
    <row r="31" spans="2:17" ht="24.95" customHeight="1">
      <c r="B31" s="40" t="s">
        <v>43</v>
      </c>
      <c r="C31" s="145" t="s">
        <v>44</v>
      </c>
      <c r="D31" s="49" t="s">
        <v>19</v>
      </c>
      <c r="E31" s="50">
        <v>250</v>
      </c>
      <c r="F31" s="50" t="s">
        <v>13</v>
      </c>
      <c r="G31" s="51">
        <v>6</v>
      </c>
      <c r="H31" s="50">
        <v>110</v>
      </c>
      <c r="I31" s="52">
        <v>660</v>
      </c>
      <c r="J31" s="53">
        <v>660</v>
      </c>
      <c r="K31" s="17"/>
      <c r="L31" s="17"/>
      <c r="M31" s="17"/>
      <c r="N31" s="17"/>
      <c r="O31" s="6"/>
      <c r="P31" s="6"/>
      <c r="Q31" s="6"/>
    </row>
    <row r="32" spans="2:17" ht="24.95" customHeight="1">
      <c r="B32" s="47" t="s">
        <v>45</v>
      </c>
      <c r="C32" s="48" t="s">
        <v>46</v>
      </c>
      <c r="D32" s="49" t="s">
        <v>16</v>
      </c>
      <c r="E32" s="50">
        <v>250</v>
      </c>
      <c r="F32" s="50" t="s">
        <v>13</v>
      </c>
      <c r="G32" s="51">
        <v>24</v>
      </c>
      <c r="H32" s="50">
        <v>110</v>
      </c>
      <c r="I32" s="52">
        <v>2640</v>
      </c>
      <c r="J32" s="53">
        <v>2640</v>
      </c>
      <c r="K32" s="18"/>
      <c r="L32" s="19"/>
      <c r="M32" s="17"/>
      <c r="N32" s="17"/>
      <c r="O32" s="6"/>
      <c r="P32" s="6"/>
      <c r="Q32" s="6"/>
    </row>
    <row r="33" spans="2:17" ht="24.95" customHeight="1">
      <c r="B33" s="26" t="s">
        <v>47</v>
      </c>
      <c r="C33" s="27" t="s">
        <v>32</v>
      </c>
      <c r="D33" s="28" t="s">
        <v>33</v>
      </c>
      <c r="E33" s="29">
        <v>250</v>
      </c>
      <c r="F33" s="29" t="s">
        <v>13</v>
      </c>
      <c r="G33" s="30">
        <v>12</v>
      </c>
      <c r="H33" s="29">
        <v>110</v>
      </c>
      <c r="I33" s="31">
        <v>1320</v>
      </c>
      <c r="J33" s="32"/>
      <c r="K33" s="17"/>
      <c r="L33" s="17"/>
      <c r="M33" s="17"/>
      <c r="N33" s="17"/>
      <c r="O33" s="6"/>
      <c r="P33" s="6"/>
      <c r="Q33" s="6"/>
    </row>
    <row r="34" spans="2:17" ht="24.95" customHeight="1">
      <c r="B34" s="40" t="s">
        <v>47</v>
      </c>
      <c r="C34" s="41" t="s">
        <v>32</v>
      </c>
      <c r="D34" s="42" t="s">
        <v>33</v>
      </c>
      <c r="E34" s="43">
        <v>190</v>
      </c>
      <c r="F34" s="43" t="s">
        <v>13</v>
      </c>
      <c r="G34" s="44">
        <v>12</v>
      </c>
      <c r="H34" s="43">
        <v>110</v>
      </c>
      <c r="I34" s="45">
        <v>1320</v>
      </c>
      <c r="J34" s="46">
        <f>SUM(I33:I34)</f>
        <v>2640</v>
      </c>
      <c r="K34" s="17"/>
      <c r="L34" s="17"/>
      <c r="M34" s="17"/>
      <c r="N34" s="17"/>
      <c r="O34" s="6"/>
      <c r="P34" s="6"/>
      <c r="Q34" s="6"/>
    </row>
    <row r="35" spans="2:17" ht="24.95" customHeight="1">
      <c r="B35" s="26" t="s">
        <v>165</v>
      </c>
      <c r="C35" s="27" t="s">
        <v>14</v>
      </c>
      <c r="D35" s="28" t="s">
        <v>12</v>
      </c>
      <c r="E35" s="29">
        <v>350</v>
      </c>
      <c r="F35" s="29" t="s">
        <v>13</v>
      </c>
      <c r="G35" s="30">
        <v>145</v>
      </c>
      <c r="H35" s="29">
        <v>250</v>
      </c>
      <c r="I35" s="31">
        <v>36250</v>
      </c>
      <c r="J35" s="32"/>
      <c r="K35" s="17"/>
      <c r="L35" s="17"/>
      <c r="M35" s="17"/>
      <c r="N35" s="17"/>
      <c r="O35" s="6"/>
      <c r="P35" s="6"/>
      <c r="Q35" s="6"/>
    </row>
    <row r="36" spans="2:17" ht="24.95" customHeight="1">
      <c r="B36" s="40" t="s">
        <v>48</v>
      </c>
      <c r="C36" s="41" t="s">
        <v>14</v>
      </c>
      <c r="D36" s="42" t="s">
        <v>12</v>
      </c>
      <c r="E36" s="43">
        <v>500</v>
      </c>
      <c r="F36" s="43" t="s">
        <v>13</v>
      </c>
      <c r="G36" s="44">
        <v>35</v>
      </c>
      <c r="H36" s="43">
        <v>300</v>
      </c>
      <c r="I36" s="45">
        <v>10500</v>
      </c>
      <c r="J36" s="46">
        <f>SUM(I35:I36)</f>
        <v>46750</v>
      </c>
      <c r="K36" s="17"/>
      <c r="L36" s="17"/>
      <c r="M36" s="17"/>
      <c r="N36" s="17"/>
      <c r="O36" s="6"/>
      <c r="P36" s="6"/>
      <c r="Q36" s="6"/>
    </row>
    <row r="37" spans="2:17" ht="24.95" customHeight="1">
      <c r="B37" s="47" t="s">
        <v>49</v>
      </c>
      <c r="C37" s="48" t="s">
        <v>50</v>
      </c>
      <c r="D37" s="49" t="s">
        <v>16</v>
      </c>
      <c r="E37" s="50">
        <v>250</v>
      </c>
      <c r="F37" s="50" t="s">
        <v>13</v>
      </c>
      <c r="G37" s="51">
        <v>12</v>
      </c>
      <c r="H37" s="50">
        <v>110</v>
      </c>
      <c r="I37" s="52">
        <v>1320</v>
      </c>
      <c r="J37" s="53">
        <v>1320</v>
      </c>
      <c r="K37" s="18"/>
      <c r="L37" s="19"/>
      <c r="M37" s="17"/>
      <c r="N37" s="17"/>
      <c r="O37" s="6"/>
      <c r="P37" s="6"/>
      <c r="Q37" s="6"/>
    </row>
    <row r="38" spans="2:17" ht="24.95" customHeight="1">
      <c r="B38" s="47" t="s">
        <v>51</v>
      </c>
      <c r="C38" s="48" t="s">
        <v>52</v>
      </c>
      <c r="D38" s="49" t="s">
        <v>19</v>
      </c>
      <c r="E38" s="50">
        <v>250</v>
      </c>
      <c r="F38" s="50" t="s">
        <v>13</v>
      </c>
      <c r="G38" s="51">
        <v>6</v>
      </c>
      <c r="H38" s="50">
        <v>100</v>
      </c>
      <c r="I38" s="52">
        <v>600</v>
      </c>
      <c r="J38" s="53">
        <v>600</v>
      </c>
      <c r="K38" s="18"/>
      <c r="L38" s="19"/>
      <c r="M38" s="17"/>
      <c r="N38" s="17"/>
      <c r="O38" s="6"/>
      <c r="P38" s="6"/>
      <c r="Q38" s="6"/>
    </row>
    <row r="39" spans="2:17" ht="24.95" customHeight="1" thickBot="1">
      <c r="B39" s="26" t="s">
        <v>53</v>
      </c>
      <c r="C39" s="27" t="s">
        <v>54</v>
      </c>
      <c r="D39" s="28" t="s">
        <v>16</v>
      </c>
      <c r="E39" s="29">
        <v>250</v>
      </c>
      <c r="F39" s="29" t="s">
        <v>13</v>
      </c>
      <c r="G39" s="30">
        <v>36</v>
      </c>
      <c r="H39" s="29">
        <v>110</v>
      </c>
      <c r="I39" s="31">
        <v>3960</v>
      </c>
      <c r="J39" s="33">
        <v>3960</v>
      </c>
      <c r="K39" s="18"/>
      <c r="L39" s="19"/>
      <c r="M39" s="17"/>
      <c r="N39" s="17"/>
      <c r="O39" s="6"/>
      <c r="P39" s="6"/>
      <c r="Q39" s="6"/>
    </row>
    <row r="40" spans="2:17" ht="24.95" customHeight="1" thickBot="1">
      <c r="B40" s="55" t="s">
        <v>55</v>
      </c>
      <c r="C40" s="56"/>
      <c r="D40" s="57"/>
      <c r="E40" s="58"/>
      <c r="F40" s="58"/>
      <c r="G40" s="61">
        <v>1776</v>
      </c>
      <c r="H40" s="58"/>
      <c r="I40" s="59">
        <v>326470</v>
      </c>
      <c r="J40" s="60">
        <f>SUM(J6:J39)</f>
        <v>326470</v>
      </c>
      <c r="K40" s="17"/>
      <c r="L40" s="17"/>
      <c r="M40" s="17"/>
      <c r="N40" s="17"/>
      <c r="O40" s="6"/>
      <c r="P40" s="6"/>
      <c r="Q40" s="6"/>
    </row>
    <row r="41" spans="2:17" ht="10.5" customHeight="1">
      <c r="B41" s="17"/>
      <c r="C41" s="17"/>
      <c r="D41" s="20"/>
      <c r="E41" s="21"/>
      <c r="F41" s="21"/>
      <c r="G41" s="21"/>
      <c r="H41" s="21"/>
      <c r="I41" s="22"/>
      <c r="J41" s="23"/>
      <c r="K41" s="17"/>
      <c r="L41" s="17"/>
      <c r="M41" s="17"/>
      <c r="N41" s="17"/>
      <c r="O41" s="6"/>
      <c r="P41" s="6"/>
    </row>
    <row r="42" spans="2:17" ht="21" customHeight="1">
      <c r="B42" s="17"/>
      <c r="C42" s="17"/>
      <c r="D42" s="20"/>
      <c r="E42" s="21"/>
      <c r="F42" s="21"/>
      <c r="G42" s="21"/>
      <c r="H42" s="21"/>
      <c r="I42" s="22"/>
      <c r="J42" s="17"/>
      <c r="K42" s="17"/>
      <c r="L42" s="17"/>
      <c r="M42" s="17"/>
      <c r="N42" s="17"/>
      <c r="O42" s="6"/>
      <c r="P42" s="6"/>
    </row>
    <row r="43" spans="2:17" ht="21" customHeight="1">
      <c r="B43" s="17"/>
      <c r="C43" s="17"/>
      <c r="D43" s="20"/>
      <c r="E43" s="21"/>
      <c r="F43" s="21"/>
      <c r="G43" s="21"/>
      <c r="H43" s="21"/>
      <c r="I43" s="22"/>
      <c r="J43" s="17"/>
      <c r="K43" s="17"/>
      <c r="L43" s="17"/>
      <c r="M43" s="17"/>
      <c r="N43" s="17"/>
      <c r="O43" s="6"/>
      <c r="P43" s="6"/>
    </row>
    <row r="44" spans="2:17" ht="21" customHeight="1">
      <c r="B44" s="17"/>
      <c r="C44" s="17"/>
      <c r="D44" s="20"/>
      <c r="E44" s="21"/>
      <c r="F44" s="21"/>
      <c r="G44" s="21"/>
      <c r="H44" s="21"/>
      <c r="I44" s="22"/>
      <c r="J44" s="17"/>
      <c r="K44" s="17"/>
      <c r="L44" s="17"/>
      <c r="M44" s="17"/>
      <c r="N44" s="17"/>
      <c r="O44" s="6"/>
      <c r="P44" s="6"/>
    </row>
    <row r="45" spans="2:17" ht="21" customHeight="1">
      <c r="B45" s="17"/>
      <c r="C45" s="17"/>
      <c r="D45" s="20"/>
      <c r="E45" s="21"/>
      <c r="F45" s="21"/>
      <c r="G45" s="21"/>
      <c r="H45" s="21"/>
      <c r="I45" s="22"/>
      <c r="J45" s="17"/>
      <c r="K45" s="17"/>
      <c r="L45" s="17"/>
      <c r="M45" s="17"/>
      <c r="N45" s="17"/>
      <c r="O45" s="6"/>
      <c r="P45" s="6"/>
    </row>
    <row r="46" spans="2:17" ht="21" customHeight="1">
      <c r="B46" s="17"/>
      <c r="C46" s="17"/>
      <c r="D46" s="20"/>
      <c r="E46" s="21"/>
      <c r="F46" s="21"/>
      <c r="G46" s="21"/>
      <c r="H46" s="21"/>
      <c r="I46" s="22"/>
      <c r="J46" s="17"/>
      <c r="K46" s="17"/>
      <c r="L46" s="17"/>
      <c r="M46" s="17"/>
      <c r="N46" s="17"/>
      <c r="O46" s="6"/>
      <c r="P46" s="6"/>
    </row>
    <row r="47" spans="2:17" ht="21" customHeight="1">
      <c r="B47" s="17"/>
      <c r="C47" s="17"/>
      <c r="D47" s="20"/>
      <c r="E47" s="21"/>
      <c r="F47" s="21"/>
      <c r="G47" s="21"/>
      <c r="H47" s="21"/>
      <c r="I47" s="22"/>
      <c r="J47" s="17"/>
      <c r="K47" s="17"/>
      <c r="L47" s="17"/>
      <c r="M47" s="17"/>
      <c r="N47" s="17"/>
      <c r="O47" s="6"/>
      <c r="P47" s="6"/>
    </row>
    <row r="48" spans="2:17" ht="21" customHeight="1">
      <c r="B48" s="17"/>
      <c r="C48" s="17"/>
      <c r="D48" s="20"/>
      <c r="E48" s="21"/>
      <c r="F48" s="21"/>
      <c r="G48" s="21"/>
      <c r="H48" s="21"/>
      <c r="I48" s="22"/>
      <c r="J48" s="17"/>
      <c r="K48" s="17"/>
      <c r="L48" s="17"/>
      <c r="M48" s="17"/>
      <c r="N48" s="17"/>
      <c r="O48" s="6"/>
      <c r="P48" s="6"/>
    </row>
    <row r="49" spans="2:16" ht="21" customHeight="1">
      <c r="B49" s="17"/>
      <c r="C49" s="17"/>
      <c r="D49" s="20"/>
      <c r="E49" s="21"/>
      <c r="F49" s="21"/>
      <c r="G49" s="21"/>
      <c r="H49" s="21"/>
      <c r="I49" s="22"/>
      <c r="J49" s="17"/>
      <c r="K49" s="17"/>
      <c r="L49" s="17"/>
      <c r="M49" s="17"/>
      <c r="N49" s="17"/>
      <c r="O49" s="6"/>
      <c r="P49" s="6"/>
    </row>
    <row r="50" spans="2:16" ht="21" customHeight="1">
      <c r="B50" s="17"/>
      <c r="C50" s="17"/>
      <c r="D50" s="20"/>
      <c r="E50" s="21"/>
      <c r="F50" s="21"/>
      <c r="G50" s="21"/>
      <c r="H50" s="21"/>
      <c r="I50" s="22"/>
      <c r="J50" s="17"/>
      <c r="K50" s="17"/>
      <c r="L50" s="17"/>
      <c r="M50" s="17"/>
      <c r="N50" s="17"/>
      <c r="O50" s="6"/>
      <c r="P50" s="6"/>
    </row>
    <row r="51" spans="2:16" ht="21" customHeight="1">
      <c r="B51" s="17"/>
      <c r="C51" s="17"/>
      <c r="D51" s="20"/>
      <c r="E51" s="21"/>
      <c r="F51" s="21"/>
      <c r="G51" s="21"/>
      <c r="H51" s="21"/>
      <c r="I51" s="22"/>
      <c r="J51" s="17"/>
      <c r="K51" s="17"/>
      <c r="L51" s="17"/>
      <c r="M51" s="17"/>
      <c r="N51" s="17"/>
      <c r="O51" s="6"/>
      <c r="P51" s="6"/>
    </row>
    <row r="52" spans="2:16" ht="21" customHeight="1">
      <c r="B52" s="17"/>
      <c r="C52" s="17"/>
      <c r="D52" s="20"/>
      <c r="E52" s="21"/>
      <c r="F52" s="21"/>
      <c r="G52" s="21"/>
      <c r="H52" s="21"/>
      <c r="I52" s="22"/>
      <c r="J52" s="17"/>
      <c r="K52" s="17"/>
      <c r="L52" s="17"/>
      <c r="M52" s="17"/>
      <c r="N52" s="17"/>
      <c r="O52" s="6"/>
      <c r="P52" s="6"/>
    </row>
    <row r="53" spans="2:16" ht="21" customHeight="1">
      <c r="B53" s="17"/>
      <c r="C53" s="17"/>
      <c r="D53" s="20"/>
      <c r="E53" s="21"/>
      <c r="F53" s="21"/>
      <c r="G53" s="21"/>
      <c r="H53" s="21"/>
      <c r="I53" s="22"/>
      <c r="J53" s="17"/>
      <c r="K53" s="17"/>
      <c r="L53" s="17"/>
      <c r="M53" s="17"/>
      <c r="N53" s="17"/>
      <c r="O53" s="6"/>
      <c r="P53" s="6"/>
    </row>
    <row r="54" spans="2:16" ht="21" customHeight="1">
      <c r="B54" s="17"/>
      <c r="C54" s="17"/>
      <c r="D54" s="20"/>
      <c r="E54" s="21"/>
      <c r="F54" s="21"/>
      <c r="G54" s="21"/>
      <c r="H54" s="21"/>
      <c r="I54" s="22"/>
      <c r="J54" s="17"/>
      <c r="K54" s="17"/>
      <c r="L54" s="17"/>
      <c r="M54" s="17"/>
      <c r="N54" s="17"/>
      <c r="O54" s="6"/>
      <c r="P54" s="6"/>
    </row>
    <row r="55" spans="2:16" ht="21" customHeight="1">
      <c r="B55" s="17"/>
      <c r="C55" s="17"/>
      <c r="D55" s="20"/>
      <c r="E55" s="21"/>
      <c r="F55" s="21"/>
      <c r="G55" s="21"/>
      <c r="H55" s="21"/>
      <c r="I55" s="22"/>
      <c r="J55" s="17"/>
      <c r="K55" s="17"/>
      <c r="L55" s="17"/>
      <c r="M55" s="17"/>
      <c r="N55" s="17"/>
    </row>
    <row r="56" spans="2:16" ht="21" customHeight="1">
      <c r="B56" s="17"/>
      <c r="C56" s="17"/>
      <c r="D56" s="20"/>
      <c r="E56" s="21"/>
      <c r="F56" s="21"/>
      <c r="G56" s="21"/>
      <c r="H56" s="21"/>
      <c r="I56" s="22"/>
      <c r="J56" s="17"/>
      <c r="K56" s="17"/>
      <c r="L56" s="17"/>
      <c r="M56" s="17"/>
      <c r="N56" s="17"/>
    </row>
    <row r="57" spans="2:16" ht="21" customHeight="1">
      <c r="B57" s="17"/>
      <c r="C57" s="17"/>
      <c r="D57" s="20"/>
      <c r="E57" s="21"/>
      <c r="F57" s="21"/>
      <c r="G57" s="21"/>
      <c r="H57" s="21"/>
      <c r="I57" s="22"/>
      <c r="J57" s="17"/>
      <c r="K57" s="17"/>
      <c r="L57" s="17"/>
      <c r="M57" s="17"/>
      <c r="N57" s="17"/>
    </row>
    <row r="58" spans="2:16" ht="21" customHeight="1">
      <c r="B58" s="17"/>
      <c r="C58" s="17"/>
      <c r="D58" s="20"/>
      <c r="E58" s="21"/>
      <c r="F58" s="21"/>
      <c r="G58" s="21"/>
      <c r="H58" s="21"/>
      <c r="I58" s="22"/>
      <c r="J58" s="17"/>
      <c r="K58" s="17"/>
      <c r="L58" s="17"/>
      <c r="M58" s="17"/>
      <c r="N58" s="17"/>
    </row>
    <row r="59" spans="2:16" ht="21" customHeight="1">
      <c r="L59" s="17"/>
      <c r="M59" s="17"/>
      <c r="N59" s="17"/>
    </row>
    <row r="60" spans="2:16" ht="21" customHeight="1">
      <c r="L60" s="17"/>
      <c r="M60" s="17"/>
      <c r="N60" s="17"/>
    </row>
    <row r="61" spans="2:16" ht="21" customHeight="1">
      <c r="L61" s="17"/>
      <c r="M61" s="17"/>
      <c r="N61" s="17"/>
    </row>
    <row r="62" spans="2:16" ht="21" customHeight="1">
      <c r="L62" s="17"/>
      <c r="M62" s="17"/>
      <c r="N62" s="17"/>
    </row>
    <row r="63" spans="2:16" ht="21" customHeight="1">
      <c r="L63" s="17"/>
      <c r="M63" s="17"/>
      <c r="N63" s="17"/>
    </row>
    <row r="64" spans="2:16" ht="21" customHeight="1">
      <c r="L64" s="17"/>
      <c r="M64" s="17"/>
      <c r="N64" s="17"/>
    </row>
    <row r="65" spans="2:14" ht="21" customHeight="1">
      <c r="L65" s="17"/>
      <c r="M65" s="17"/>
      <c r="N65" s="17"/>
    </row>
    <row r="66" spans="2:14" ht="21" customHeight="1">
      <c r="L66" s="17"/>
      <c r="M66" s="17"/>
      <c r="N66" s="17"/>
    </row>
    <row r="67" spans="2:14" ht="21" customHeight="1">
      <c r="L67" s="17"/>
      <c r="M67" s="17"/>
      <c r="N67" s="17"/>
    </row>
    <row r="68" spans="2:14" ht="21" customHeight="1">
      <c r="L68" s="17"/>
      <c r="M68" s="17"/>
      <c r="N68" s="17"/>
    </row>
    <row r="69" spans="2:14" ht="21" customHeight="1">
      <c r="L69" s="17"/>
      <c r="M69" s="17"/>
      <c r="N69" s="17"/>
    </row>
    <row r="70" spans="2:14" ht="21" customHeight="1">
      <c r="B70" s="24"/>
      <c r="L70" s="17"/>
      <c r="M70" s="17"/>
      <c r="N70" s="17"/>
    </row>
    <row r="71" spans="2:14" ht="21" customHeight="1">
      <c r="L71" s="17"/>
      <c r="M71" s="17"/>
      <c r="N71" s="17"/>
    </row>
    <row r="72" spans="2:14" ht="21" customHeight="1">
      <c r="L72" s="17"/>
      <c r="M72" s="17"/>
      <c r="N72" s="17"/>
    </row>
    <row r="73" spans="2:14" ht="21" customHeight="1">
      <c r="L73" s="17"/>
      <c r="M73" s="17"/>
      <c r="N73" s="17"/>
    </row>
    <row r="74" spans="2:14" ht="21" customHeight="1">
      <c r="L74" s="17"/>
      <c r="M74" s="17"/>
      <c r="N74" s="17"/>
    </row>
    <row r="75" spans="2:14" ht="21" customHeight="1">
      <c r="L75" s="17"/>
      <c r="M75" s="17"/>
      <c r="N75" s="17"/>
    </row>
    <row r="76" spans="2:14" ht="21" customHeight="1">
      <c r="L76" s="17"/>
      <c r="M76" s="17"/>
      <c r="N76" s="17"/>
    </row>
    <row r="77" spans="2:14" ht="21" customHeight="1">
      <c r="L77" s="17"/>
      <c r="M77" s="17"/>
      <c r="N77" s="17"/>
    </row>
    <row r="78" spans="2:14" ht="21" customHeight="1">
      <c r="L78" s="17"/>
      <c r="M78" s="17"/>
      <c r="N78" s="17"/>
    </row>
    <row r="79" spans="2:14" ht="21" customHeight="1">
      <c r="L79" s="17"/>
      <c r="M79" s="17"/>
      <c r="N79" s="17"/>
    </row>
    <row r="80" spans="2:14" ht="21" customHeight="1">
      <c r="L80" s="17"/>
      <c r="M80" s="17"/>
      <c r="N80" s="17"/>
    </row>
    <row r="81" spans="12:14" ht="21" customHeight="1">
      <c r="L81" s="17"/>
      <c r="M81" s="17"/>
      <c r="N81" s="17"/>
    </row>
    <row r="82" spans="12:14" ht="21" customHeight="1">
      <c r="L82" s="17"/>
      <c r="M82" s="17"/>
      <c r="N82" s="17"/>
    </row>
    <row r="83" spans="12:14" ht="21" customHeight="1">
      <c r="L83" s="17"/>
      <c r="M83" s="17"/>
      <c r="N83" s="17"/>
    </row>
    <row r="84" spans="12:14" ht="21" customHeight="1">
      <c r="L84" s="17"/>
      <c r="M84" s="17"/>
      <c r="N84" s="17"/>
    </row>
    <row r="85" spans="12:14" ht="21" customHeight="1">
      <c r="L85" s="17"/>
      <c r="M85" s="17"/>
      <c r="N85" s="17"/>
    </row>
    <row r="86" spans="12:14" ht="21" customHeight="1">
      <c r="L86" s="17"/>
      <c r="M86" s="17"/>
      <c r="N86" s="17"/>
    </row>
  </sheetData>
  <mergeCells count="3">
    <mergeCell ref="O4:P4"/>
    <mergeCell ref="D3:G4"/>
    <mergeCell ref="B3:C4"/>
  </mergeCells>
  <phoneticPr fontId="23"/>
  <pageMargins left="0.75" right="0.2" top="0.69" bottom="0.27" header="0.51200000000000001" footer="0.51200000000000001"/>
  <pageSetup paperSize="9" scale="82" orientation="portrait" r:id="rId1"/>
  <headerFooter alignWithMargins="0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6"/>
  <sheetViews>
    <sheetView showGridLines="0" view="pageBreakPreview" topLeftCell="A12" zoomScale="50" zoomScaleNormal="50" zoomScaleSheetLayoutView="50" workbookViewId="0">
      <selection activeCell="X23" sqref="X23"/>
    </sheetView>
  </sheetViews>
  <sheetFormatPr defaultColWidth="26.625" defaultRowHeight="21" customHeight="1"/>
  <cols>
    <col min="1" max="1" width="4.25" style="62" customWidth="1"/>
    <col min="2" max="2" width="27.875" style="62" customWidth="1"/>
    <col min="3" max="3" width="23.125" style="62" customWidth="1"/>
    <col min="4" max="4" width="21.875" style="62" customWidth="1"/>
    <col min="5" max="19" width="10.625" style="62" customWidth="1"/>
    <col min="20" max="20" width="11.375" style="62" customWidth="1"/>
    <col min="21" max="21" width="12.125" style="62" customWidth="1"/>
    <col min="22" max="22" width="3.25" style="62" customWidth="1"/>
    <col min="23" max="16384" width="26.625" style="62"/>
  </cols>
  <sheetData>
    <row r="1" spans="2:23" ht="9" customHeight="1">
      <c r="C1" s="63"/>
      <c r="D1" s="63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2:23" ht="32.25" customHeight="1">
      <c r="B2" s="169" t="s">
        <v>58</v>
      </c>
      <c r="C2" s="169"/>
      <c r="D2" s="65"/>
      <c r="E2" s="66"/>
      <c r="F2" s="171" t="s">
        <v>59</v>
      </c>
      <c r="G2" s="171"/>
      <c r="H2" s="171"/>
      <c r="I2" s="171"/>
      <c r="J2" s="171"/>
      <c r="K2" s="171"/>
      <c r="L2" s="171"/>
      <c r="M2" s="171"/>
      <c r="N2" s="67"/>
      <c r="O2" s="67"/>
      <c r="P2" s="67"/>
      <c r="Q2" s="1"/>
      <c r="R2" s="68"/>
      <c r="S2" s="147" t="s">
        <v>146</v>
      </c>
      <c r="T2" s="67"/>
      <c r="U2" s="67"/>
    </row>
    <row r="3" spans="2:23" ht="30" customHeight="1" thickBot="1">
      <c r="B3" s="170"/>
      <c r="C3" s="170"/>
      <c r="D3" s="69"/>
      <c r="E3" s="68"/>
      <c r="F3" s="172"/>
      <c r="G3" s="172"/>
      <c r="H3" s="172"/>
      <c r="I3" s="172"/>
      <c r="J3" s="172"/>
      <c r="K3" s="172"/>
      <c r="L3" s="172"/>
      <c r="M3" s="172"/>
      <c r="N3" s="67"/>
      <c r="O3" s="67"/>
      <c r="P3" s="67"/>
      <c r="Q3" s="1"/>
      <c r="R3" s="67"/>
      <c r="S3" s="70" t="s">
        <v>0</v>
      </c>
      <c r="T3" s="67"/>
      <c r="U3" s="67"/>
    </row>
    <row r="4" spans="2:23" s="79" customFormat="1" ht="54" customHeight="1" thickBot="1">
      <c r="B4" s="71" t="s">
        <v>1</v>
      </c>
      <c r="C4" s="72" t="s">
        <v>60</v>
      </c>
      <c r="D4" s="73" t="s">
        <v>61</v>
      </c>
      <c r="E4" s="74" t="s">
        <v>7</v>
      </c>
      <c r="F4" s="75" t="s">
        <v>62</v>
      </c>
      <c r="G4" s="76" t="s">
        <v>63</v>
      </c>
      <c r="H4" s="76" t="s">
        <v>64</v>
      </c>
      <c r="I4" s="76" t="s">
        <v>65</v>
      </c>
      <c r="J4" s="76" t="s">
        <v>66</v>
      </c>
      <c r="K4" s="76" t="s">
        <v>67</v>
      </c>
      <c r="L4" s="76" t="s">
        <v>68</v>
      </c>
      <c r="M4" s="76" t="s">
        <v>69</v>
      </c>
      <c r="N4" s="76" t="s">
        <v>70</v>
      </c>
      <c r="O4" s="76" t="s">
        <v>71</v>
      </c>
      <c r="P4" s="76" t="s">
        <v>72</v>
      </c>
      <c r="Q4" s="76" t="s">
        <v>73</v>
      </c>
      <c r="R4" s="76" t="s">
        <v>74</v>
      </c>
      <c r="S4" s="77" t="s">
        <v>75</v>
      </c>
      <c r="T4" s="78" t="s">
        <v>76</v>
      </c>
      <c r="U4" s="78" t="s">
        <v>9</v>
      </c>
    </row>
    <row r="5" spans="2:23" ht="50.1" customHeight="1">
      <c r="B5" s="80" t="s">
        <v>10</v>
      </c>
      <c r="C5" s="81" t="s">
        <v>77</v>
      </c>
      <c r="D5" s="82" t="s">
        <v>78</v>
      </c>
      <c r="E5" s="83">
        <v>450</v>
      </c>
      <c r="F5" s="84">
        <v>3600</v>
      </c>
      <c r="G5" s="85">
        <v>4050</v>
      </c>
      <c r="H5" s="85">
        <v>4500</v>
      </c>
      <c r="I5" s="85">
        <v>4050</v>
      </c>
      <c r="J5" s="85">
        <v>3600</v>
      </c>
      <c r="K5" s="85">
        <v>4500</v>
      </c>
      <c r="L5" s="85">
        <v>6300</v>
      </c>
      <c r="M5" s="85">
        <v>8550</v>
      </c>
      <c r="N5" s="85">
        <v>5850</v>
      </c>
      <c r="O5" s="85">
        <v>3150</v>
      </c>
      <c r="P5" s="85">
        <v>6300</v>
      </c>
      <c r="Q5" s="85">
        <v>4050</v>
      </c>
      <c r="R5" s="85">
        <v>4500</v>
      </c>
      <c r="S5" s="86">
        <v>5400</v>
      </c>
      <c r="T5" s="83">
        <f t="shared" ref="T5:T20" si="0">SUM(F5:S5)</f>
        <v>68400</v>
      </c>
      <c r="U5" s="87"/>
    </row>
    <row r="6" spans="2:23" ht="50.1" customHeight="1">
      <c r="B6" s="80"/>
      <c r="C6" s="81" t="s">
        <v>77</v>
      </c>
      <c r="D6" s="88" t="s">
        <v>79</v>
      </c>
      <c r="E6" s="83">
        <v>300</v>
      </c>
      <c r="F6" s="84">
        <v>4800</v>
      </c>
      <c r="G6" s="85">
        <v>4200</v>
      </c>
      <c r="H6" s="85">
        <v>4500</v>
      </c>
      <c r="I6" s="85">
        <v>5400</v>
      </c>
      <c r="J6" s="85">
        <v>4500</v>
      </c>
      <c r="K6" s="85">
        <v>4500</v>
      </c>
      <c r="L6" s="85">
        <v>8700</v>
      </c>
      <c r="M6" s="85">
        <v>7500</v>
      </c>
      <c r="N6" s="85">
        <v>7200</v>
      </c>
      <c r="O6" s="85">
        <v>5100</v>
      </c>
      <c r="P6" s="85">
        <v>5400</v>
      </c>
      <c r="Q6" s="85">
        <v>5400</v>
      </c>
      <c r="R6" s="85">
        <v>5100</v>
      </c>
      <c r="S6" s="86">
        <v>6000</v>
      </c>
      <c r="T6" s="83">
        <f t="shared" si="0"/>
        <v>78300</v>
      </c>
      <c r="U6" s="89">
        <f>T5+T6</f>
        <v>146700</v>
      </c>
    </row>
    <row r="7" spans="2:23" ht="50.1" customHeight="1" thickBot="1">
      <c r="B7" s="80"/>
      <c r="C7" s="90" t="s">
        <v>80</v>
      </c>
      <c r="D7" s="91" t="s">
        <v>81</v>
      </c>
      <c r="E7" s="92">
        <v>120</v>
      </c>
      <c r="F7" s="93"/>
      <c r="G7" s="94"/>
      <c r="H7" s="95">
        <v>240</v>
      </c>
      <c r="I7" s="95">
        <v>240</v>
      </c>
      <c r="J7" s="95">
        <v>480</v>
      </c>
      <c r="K7" s="95"/>
      <c r="L7" s="95">
        <v>240</v>
      </c>
      <c r="M7" s="95">
        <v>360</v>
      </c>
      <c r="N7" s="95"/>
      <c r="O7" s="95">
        <v>360</v>
      </c>
      <c r="P7" s="95"/>
      <c r="Q7" s="95">
        <v>120</v>
      </c>
      <c r="R7" s="95">
        <v>120</v>
      </c>
      <c r="S7" s="96"/>
      <c r="T7" s="92">
        <f t="shared" si="0"/>
        <v>2160</v>
      </c>
      <c r="U7" s="97">
        <f>T7</f>
        <v>2160</v>
      </c>
      <c r="W7" s="98">
        <f>SUM(T5:T7)</f>
        <v>148860</v>
      </c>
    </row>
    <row r="8" spans="2:23" ht="50.1" customHeight="1" thickBot="1">
      <c r="B8" s="99" t="s">
        <v>20</v>
      </c>
      <c r="C8" s="100" t="s">
        <v>82</v>
      </c>
      <c r="D8" s="101" t="s">
        <v>81</v>
      </c>
      <c r="E8" s="102">
        <v>120</v>
      </c>
      <c r="F8" s="103">
        <v>120</v>
      </c>
      <c r="G8" s="104">
        <v>240</v>
      </c>
      <c r="H8" s="104">
        <v>120</v>
      </c>
      <c r="I8" s="104">
        <v>240</v>
      </c>
      <c r="J8" s="104">
        <v>360</v>
      </c>
      <c r="K8" s="104">
        <v>120</v>
      </c>
      <c r="L8" s="104">
        <v>120</v>
      </c>
      <c r="M8" s="104">
        <v>240</v>
      </c>
      <c r="N8" s="104">
        <v>240</v>
      </c>
      <c r="O8" s="104"/>
      <c r="P8" s="104">
        <v>120</v>
      </c>
      <c r="Q8" s="104">
        <v>240</v>
      </c>
      <c r="R8" s="104">
        <v>240</v>
      </c>
      <c r="S8" s="105"/>
      <c r="T8" s="102">
        <f t="shared" si="0"/>
        <v>2400</v>
      </c>
      <c r="U8" s="102">
        <f>T8</f>
        <v>2400</v>
      </c>
    </row>
    <row r="9" spans="2:23" ht="50.1" customHeight="1" thickBot="1">
      <c r="B9" s="106" t="s">
        <v>26</v>
      </c>
      <c r="C9" s="107" t="s">
        <v>83</v>
      </c>
      <c r="D9" s="108" t="s">
        <v>81</v>
      </c>
      <c r="E9" s="109">
        <v>120</v>
      </c>
      <c r="F9" s="110">
        <v>240</v>
      </c>
      <c r="G9" s="111">
        <v>240</v>
      </c>
      <c r="H9" s="111">
        <v>480</v>
      </c>
      <c r="I9" s="111">
        <v>240</v>
      </c>
      <c r="J9" s="111">
        <v>120</v>
      </c>
      <c r="K9" s="111">
        <v>360</v>
      </c>
      <c r="L9" s="111">
        <v>360</v>
      </c>
      <c r="M9" s="111">
        <v>480</v>
      </c>
      <c r="N9" s="111">
        <v>240</v>
      </c>
      <c r="O9" s="111">
        <v>480</v>
      </c>
      <c r="P9" s="111">
        <v>360</v>
      </c>
      <c r="Q9" s="111">
        <v>120</v>
      </c>
      <c r="R9" s="111"/>
      <c r="S9" s="112">
        <v>240</v>
      </c>
      <c r="T9" s="109">
        <f t="shared" si="0"/>
        <v>3960</v>
      </c>
      <c r="U9" s="109">
        <f>T9</f>
        <v>3960</v>
      </c>
    </row>
    <row r="10" spans="2:23" ht="50.1" customHeight="1">
      <c r="B10" s="173" t="s">
        <v>84</v>
      </c>
      <c r="C10" s="113" t="s">
        <v>85</v>
      </c>
      <c r="D10" s="114" t="s">
        <v>86</v>
      </c>
      <c r="E10" s="115">
        <v>150</v>
      </c>
      <c r="F10" s="116"/>
      <c r="G10" s="117">
        <v>300</v>
      </c>
      <c r="H10" s="117"/>
      <c r="I10" s="117"/>
      <c r="J10" s="117">
        <v>600</v>
      </c>
      <c r="K10" s="117">
        <v>600</v>
      </c>
      <c r="L10" s="117"/>
      <c r="M10" s="117">
        <v>900</v>
      </c>
      <c r="N10" s="117">
        <v>300</v>
      </c>
      <c r="O10" s="117"/>
      <c r="P10" s="117"/>
      <c r="Q10" s="117">
        <v>750</v>
      </c>
      <c r="R10" s="117"/>
      <c r="S10" s="118"/>
      <c r="T10" s="115">
        <f t="shared" si="0"/>
        <v>3450</v>
      </c>
      <c r="U10" s="119"/>
    </row>
    <row r="11" spans="2:23" ht="50.1" customHeight="1">
      <c r="B11" s="174"/>
      <c r="C11" s="81" t="s">
        <v>87</v>
      </c>
      <c r="D11" s="88" t="s">
        <v>86</v>
      </c>
      <c r="E11" s="83">
        <v>150</v>
      </c>
      <c r="F11" s="84">
        <v>2250</v>
      </c>
      <c r="G11" s="85">
        <v>2400</v>
      </c>
      <c r="H11" s="85">
        <v>2400</v>
      </c>
      <c r="I11" s="85">
        <v>2700</v>
      </c>
      <c r="J11" s="85">
        <v>3300</v>
      </c>
      <c r="K11" s="85">
        <v>2700</v>
      </c>
      <c r="L11" s="85">
        <v>3150</v>
      </c>
      <c r="M11" s="85">
        <v>3000</v>
      </c>
      <c r="N11" s="85">
        <v>3000</v>
      </c>
      <c r="O11" s="85">
        <v>3450</v>
      </c>
      <c r="P11" s="85">
        <v>2850</v>
      </c>
      <c r="Q11" s="85">
        <v>2700</v>
      </c>
      <c r="R11" s="85">
        <v>3000</v>
      </c>
      <c r="S11" s="86">
        <v>2550</v>
      </c>
      <c r="T11" s="83">
        <f t="shared" si="0"/>
        <v>39450</v>
      </c>
      <c r="U11" s="109"/>
    </row>
    <row r="12" spans="2:23" ht="50.1" customHeight="1">
      <c r="B12" s="174"/>
      <c r="C12" s="81" t="s">
        <v>87</v>
      </c>
      <c r="D12" s="88" t="s">
        <v>81</v>
      </c>
      <c r="E12" s="83">
        <v>130</v>
      </c>
      <c r="F12" s="84">
        <v>650</v>
      </c>
      <c r="G12" s="85">
        <v>780</v>
      </c>
      <c r="H12" s="85">
        <v>780</v>
      </c>
      <c r="I12" s="85">
        <v>1170</v>
      </c>
      <c r="J12" s="85">
        <v>1300</v>
      </c>
      <c r="K12" s="85">
        <v>1170</v>
      </c>
      <c r="L12" s="85">
        <v>1560</v>
      </c>
      <c r="M12" s="85">
        <v>1430</v>
      </c>
      <c r="N12" s="85">
        <v>1430</v>
      </c>
      <c r="O12" s="85">
        <v>1820</v>
      </c>
      <c r="P12" s="85">
        <v>1300</v>
      </c>
      <c r="Q12" s="85">
        <v>1430</v>
      </c>
      <c r="R12" s="85">
        <v>1040</v>
      </c>
      <c r="S12" s="86">
        <v>1040</v>
      </c>
      <c r="T12" s="83">
        <f t="shared" si="0"/>
        <v>16900</v>
      </c>
      <c r="U12" s="109"/>
    </row>
    <row r="13" spans="2:23" ht="50.1" customHeight="1" thickBot="1">
      <c r="B13" s="175"/>
      <c r="C13" s="90" t="s">
        <v>88</v>
      </c>
      <c r="D13" s="91" t="s">
        <v>89</v>
      </c>
      <c r="E13" s="92">
        <v>120</v>
      </c>
      <c r="F13" s="93">
        <v>120</v>
      </c>
      <c r="G13" s="95"/>
      <c r="H13" s="95">
        <v>360</v>
      </c>
      <c r="I13" s="95"/>
      <c r="J13" s="95">
        <v>120</v>
      </c>
      <c r="K13" s="95">
        <v>240</v>
      </c>
      <c r="L13" s="95">
        <v>240</v>
      </c>
      <c r="M13" s="95">
        <v>120</v>
      </c>
      <c r="N13" s="95"/>
      <c r="O13" s="95"/>
      <c r="P13" s="95">
        <v>120</v>
      </c>
      <c r="Q13" s="95"/>
      <c r="R13" s="95"/>
      <c r="S13" s="96"/>
      <c r="T13" s="92">
        <f t="shared" si="0"/>
        <v>1320</v>
      </c>
      <c r="U13" s="97">
        <f>SUM(T10:T13)</f>
        <v>61120</v>
      </c>
      <c r="W13" s="98">
        <f>SUM(T10:T13)</f>
        <v>61120</v>
      </c>
    </row>
    <row r="14" spans="2:23" ht="50.1" customHeight="1" thickBot="1">
      <c r="B14" s="99" t="s">
        <v>90</v>
      </c>
      <c r="C14" s="100" t="s">
        <v>91</v>
      </c>
      <c r="D14" s="101" t="s">
        <v>81</v>
      </c>
      <c r="E14" s="102">
        <v>120</v>
      </c>
      <c r="F14" s="103">
        <v>120</v>
      </c>
      <c r="G14" s="104"/>
      <c r="H14" s="104">
        <v>240</v>
      </c>
      <c r="I14" s="104"/>
      <c r="J14" s="104"/>
      <c r="K14" s="104">
        <v>240</v>
      </c>
      <c r="L14" s="104">
        <v>240</v>
      </c>
      <c r="M14" s="104">
        <v>120</v>
      </c>
      <c r="N14" s="104">
        <v>120</v>
      </c>
      <c r="O14" s="104"/>
      <c r="P14" s="104"/>
      <c r="Q14" s="104">
        <v>120</v>
      </c>
      <c r="R14" s="104"/>
      <c r="S14" s="105"/>
      <c r="T14" s="102">
        <f t="shared" si="0"/>
        <v>1200</v>
      </c>
      <c r="U14" s="102">
        <f>T14</f>
        <v>1200</v>
      </c>
    </row>
    <row r="15" spans="2:23" ht="50.1" customHeight="1" thickBot="1">
      <c r="B15" s="80" t="s">
        <v>92</v>
      </c>
      <c r="C15" s="107" t="s">
        <v>93</v>
      </c>
      <c r="D15" s="108" t="s">
        <v>79</v>
      </c>
      <c r="E15" s="109">
        <v>300</v>
      </c>
      <c r="F15" s="110">
        <v>2700</v>
      </c>
      <c r="G15" s="111">
        <v>3000</v>
      </c>
      <c r="H15" s="111">
        <v>3600</v>
      </c>
      <c r="I15" s="111">
        <v>3600</v>
      </c>
      <c r="J15" s="111">
        <v>3600</v>
      </c>
      <c r="K15" s="111">
        <v>6300</v>
      </c>
      <c r="L15" s="111">
        <v>5100</v>
      </c>
      <c r="M15" s="111">
        <v>6900</v>
      </c>
      <c r="N15" s="111">
        <v>6000</v>
      </c>
      <c r="O15" s="111">
        <v>4200</v>
      </c>
      <c r="P15" s="111">
        <v>4200</v>
      </c>
      <c r="Q15" s="111">
        <v>5400</v>
      </c>
      <c r="R15" s="111">
        <v>6000</v>
      </c>
      <c r="S15" s="112">
        <v>5700</v>
      </c>
      <c r="T15" s="109">
        <f t="shared" si="0"/>
        <v>66300</v>
      </c>
      <c r="U15" s="109">
        <f>T15</f>
        <v>66300</v>
      </c>
      <c r="W15" s="120"/>
    </row>
    <row r="16" spans="2:23" ht="50.1" customHeight="1">
      <c r="B16" s="176" t="s">
        <v>40</v>
      </c>
      <c r="C16" s="113" t="s">
        <v>94</v>
      </c>
      <c r="D16" s="114" t="s">
        <v>78</v>
      </c>
      <c r="E16" s="115">
        <v>450</v>
      </c>
      <c r="F16" s="116">
        <v>4050</v>
      </c>
      <c r="G16" s="117">
        <v>3600</v>
      </c>
      <c r="H16" s="117">
        <v>3150</v>
      </c>
      <c r="I16" s="117">
        <v>4500</v>
      </c>
      <c r="J16" s="117">
        <v>5400</v>
      </c>
      <c r="K16" s="117">
        <v>6300</v>
      </c>
      <c r="L16" s="117">
        <v>4500</v>
      </c>
      <c r="M16" s="117">
        <v>7650</v>
      </c>
      <c r="N16" s="117">
        <v>7200</v>
      </c>
      <c r="O16" s="117">
        <v>900</v>
      </c>
      <c r="P16" s="117">
        <v>7650</v>
      </c>
      <c r="Q16" s="117">
        <v>5850</v>
      </c>
      <c r="R16" s="117">
        <v>1800</v>
      </c>
      <c r="S16" s="118">
        <v>4500</v>
      </c>
      <c r="T16" s="115">
        <f t="shared" si="0"/>
        <v>67050</v>
      </c>
      <c r="U16" s="119"/>
    </row>
    <row r="17" spans="2:23" ht="50.1" customHeight="1" thickBot="1">
      <c r="B17" s="175"/>
      <c r="C17" s="90" t="s">
        <v>94</v>
      </c>
      <c r="D17" s="91" t="s">
        <v>79</v>
      </c>
      <c r="E17" s="92">
        <v>300</v>
      </c>
      <c r="F17" s="93">
        <v>5400</v>
      </c>
      <c r="G17" s="95">
        <v>5100</v>
      </c>
      <c r="H17" s="95">
        <v>4500</v>
      </c>
      <c r="I17" s="95">
        <v>5100</v>
      </c>
      <c r="J17" s="95">
        <v>6000</v>
      </c>
      <c r="K17" s="95">
        <v>7500</v>
      </c>
      <c r="L17" s="95">
        <v>6000</v>
      </c>
      <c r="M17" s="95">
        <v>7500</v>
      </c>
      <c r="N17" s="95">
        <v>5100</v>
      </c>
      <c r="O17" s="95">
        <v>5400</v>
      </c>
      <c r="P17" s="95">
        <v>6000</v>
      </c>
      <c r="Q17" s="95">
        <v>4800</v>
      </c>
      <c r="R17" s="95">
        <v>5400</v>
      </c>
      <c r="S17" s="96">
        <v>5100</v>
      </c>
      <c r="T17" s="92">
        <f t="shared" si="0"/>
        <v>78900</v>
      </c>
      <c r="U17" s="97">
        <f>SUM(T16:T17)</f>
        <v>145950</v>
      </c>
      <c r="W17" s="98">
        <f>SUM(T16:T17)</f>
        <v>145950</v>
      </c>
    </row>
    <row r="18" spans="2:23" ht="50.1" customHeight="1" thickBot="1">
      <c r="B18" s="121" t="s">
        <v>95</v>
      </c>
      <c r="C18" s="107" t="s">
        <v>96</v>
      </c>
      <c r="D18" s="108" t="s">
        <v>81</v>
      </c>
      <c r="E18" s="109">
        <v>120</v>
      </c>
      <c r="F18" s="110">
        <v>120</v>
      </c>
      <c r="G18" s="111">
        <v>120</v>
      </c>
      <c r="H18" s="111"/>
      <c r="I18" s="111">
        <v>120</v>
      </c>
      <c r="J18" s="111">
        <v>240</v>
      </c>
      <c r="K18" s="111">
        <v>360</v>
      </c>
      <c r="L18" s="111">
        <v>120</v>
      </c>
      <c r="M18" s="111">
        <v>480</v>
      </c>
      <c r="N18" s="111">
        <v>480</v>
      </c>
      <c r="O18" s="111">
        <v>240</v>
      </c>
      <c r="P18" s="111">
        <v>120</v>
      </c>
      <c r="Q18" s="111"/>
      <c r="R18" s="111"/>
      <c r="S18" s="112">
        <v>120</v>
      </c>
      <c r="T18" s="109">
        <f t="shared" si="0"/>
        <v>2520</v>
      </c>
      <c r="U18" s="109">
        <f>T18</f>
        <v>2520</v>
      </c>
    </row>
    <row r="19" spans="2:23" ht="50.1" customHeight="1" thickBot="1">
      <c r="B19" s="122" t="s">
        <v>97</v>
      </c>
      <c r="C19" s="100" t="s">
        <v>98</v>
      </c>
      <c r="D19" s="123" t="s">
        <v>78</v>
      </c>
      <c r="E19" s="102">
        <v>450</v>
      </c>
      <c r="F19" s="103">
        <v>3600</v>
      </c>
      <c r="G19" s="104">
        <v>2700</v>
      </c>
      <c r="H19" s="104">
        <v>3600</v>
      </c>
      <c r="I19" s="104">
        <v>4500</v>
      </c>
      <c r="J19" s="104">
        <v>3600</v>
      </c>
      <c r="K19" s="104">
        <v>5400</v>
      </c>
      <c r="L19" s="104">
        <v>8100</v>
      </c>
      <c r="M19" s="104">
        <v>7650</v>
      </c>
      <c r="N19" s="104">
        <v>4500</v>
      </c>
      <c r="O19" s="104">
        <v>4950</v>
      </c>
      <c r="P19" s="104">
        <v>10350</v>
      </c>
      <c r="Q19" s="104">
        <v>4050</v>
      </c>
      <c r="R19" s="104">
        <v>4500</v>
      </c>
      <c r="S19" s="105">
        <v>3600</v>
      </c>
      <c r="T19" s="102">
        <f t="shared" si="0"/>
        <v>71100</v>
      </c>
      <c r="U19" s="102">
        <f>T19</f>
        <v>71100</v>
      </c>
    </row>
    <row r="20" spans="2:23" ht="50.1" customHeight="1" thickBot="1">
      <c r="B20" s="99" t="s">
        <v>99</v>
      </c>
      <c r="C20" s="107" t="s">
        <v>100</v>
      </c>
      <c r="D20" s="124" t="s">
        <v>81</v>
      </c>
      <c r="E20" s="97">
        <v>120</v>
      </c>
      <c r="F20" s="125"/>
      <c r="G20" s="126"/>
      <c r="H20" s="126"/>
      <c r="I20" s="126">
        <v>120</v>
      </c>
      <c r="J20" s="126">
        <v>240</v>
      </c>
      <c r="K20" s="126">
        <v>240</v>
      </c>
      <c r="L20" s="126">
        <v>120</v>
      </c>
      <c r="M20" s="126">
        <v>240</v>
      </c>
      <c r="N20" s="126">
        <v>480</v>
      </c>
      <c r="O20" s="126">
        <v>360</v>
      </c>
      <c r="P20" s="126"/>
      <c r="Q20" s="126"/>
      <c r="R20" s="126"/>
      <c r="S20" s="127"/>
      <c r="T20" s="97">
        <f t="shared" si="0"/>
        <v>1800</v>
      </c>
      <c r="U20" s="97">
        <f>T20</f>
        <v>1800</v>
      </c>
    </row>
    <row r="21" spans="2:23" ht="50.1" customHeight="1" thickBot="1">
      <c r="B21" s="128"/>
      <c r="C21" s="129"/>
      <c r="D21" s="130"/>
      <c r="E21" s="102"/>
      <c r="F21" s="103">
        <f t="shared" ref="F21:T21" si="1">SUM(F5:F20)</f>
        <v>27770</v>
      </c>
      <c r="G21" s="104">
        <f t="shared" si="1"/>
        <v>26730</v>
      </c>
      <c r="H21" s="104">
        <f t="shared" si="1"/>
        <v>28470</v>
      </c>
      <c r="I21" s="104">
        <f t="shared" si="1"/>
        <v>31980</v>
      </c>
      <c r="J21" s="104">
        <f t="shared" si="1"/>
        <v>33460</v>
      </c>
      <c r="K21" s="104">
        <f t="shared" si="1"/>
        <v>40530</v>
      </c>
      <c r="L21" s="104">
        <f t="shared" si="1"/>
        <v>44850</v>
      </c>
      <c r="M21" s="104">
        <f t="shared" si="1"/>
        <v>53120</v>
      </c>
      <c r="N21" s="104">
        <f t="shared" si="1"/>
        <v>42140</v>
      </c>
      <c r="O21" s="104">
        <f t="shared" si="1"/>
        <v>30410</v>
      </c>
      <c r="P21" s="104">
        <f t="shared" si="1"/>
        <v>44770</v>
      </c>
      <c r="Q21" s="104">
        <f t="shared" si="1"/>
        <v>35030</v>
      </c>
      <c r="R21" s="104">
        <f t="shared" si="1"/>
        <v>31700</v>
      </c>
      <c r="S21" s="105">
        <f t="shared" si="1"/>
        <v>34250</v>
      </c>
      <c r="T21" s="131">
        <f t="shared" si="1"/>
        <v>505210</v>
      </c>
      <c r="U21" s="132">
        <f>T21</f>
        <v>505210</v>
      </c>
    </row>
    <row r="22" spans="2:23" ht="20.25" customHeight="1">
      <c r="T22" s="133"/>
      <c r="U22" s="133"/>
    </row>
    <row r="23" spans="2:23" ht="69.95" customHeight="1">
      <c r="T23" s="133"/>
      <c r="U23" s="133"/>
    </row>
    <row r="24" spans="2:23" ht="69.95" customHeight="1">
      <c r="T24" s="133"/>
      <c r="U24" s="133"/>
    </row>
    <row r="25" spans="2:23" ht="69.95" customHeight="1">
      <c r="T25" s="133"/>
      <c r="U25" s="133"/>
    </row>
    <row r="26" spans="2:23" ht="69.95" customHeight="1">
      <c r="T26" s="133"/>
      <c r="U26" s="133"/>
    </row>
    <row r="27" spans="2:23" ht="69.95" customHeight="1">
      <c r="D27" s="134"/>
    </row>
    <row r="28" spans="2:23" ht="80.099999999999994" customHeight="1"/>
    <row r="29" spans="2:23" ht="80.099999999999994" customHeight="1"/>
    <row r="30" spans="2:23" ht="80.099999999999994" customHeight="1"/>
    <row r="31" spans="2:23" ht="80.099999999999994" customHeight="1"/>
    <row r="32" spans="2:23" ht="80.099999999999994" customHeight="1"/>
    <row r="33" ht="80.099999999999994" customHeight="1"/>
    <row r="34" ht="80.099999999999994" customHeight="1"/>
    <row r="35" ht="80.099999999999994" customHeight="1"/>
    <row r="36" ht="80.099999999999994" customHeight="1"/>
    <row r="37" ht="80.099999999999994" customHeight="1"/>
    <row r="38" ht="80.099999999999994" customHeight="1"/>
    <row r="39" ht="80.099999999999994" customHeight="1"/>
    <row r="40" ht="80.099999999999994" customHeight="1"/>
    <row r="41" ht="80.099999999999994" customHeight="1"/>
    <row r="42" ht="80.099999999999994" customHeight="1"/>
    <row r="43" ht="80.099999999999994" customHeight="1"/>
    <row r="44" ht="80.099999999999994" customHeight="1"/>
    <row r="45" ht="80.099999999999994" customHeight="1"/>
    <row r="46" ht="80.099999999999994" customHeight="1"/>
  </sheetData>
  <mergeCells count="4">
    <mergeCell ref="B2:C3"/>
    <mergeCell ref="F2:M3"/>
    <mergeCell ref="B10:B13"/>
    <mergeCell ref="B16:B17"/>
  </mergeCells>
  <phoneticPr fontId="23"/>
  <pageMargins left="0.2" right="0.2" top="0.75" bottom="0.2" header="0.51181102362204722" footer="0.2"/>
  <pageSetup paperSize="9" scale="56" orientation="landscape" r:id="rId1"/>
  <headerFooter alignWithMargins="0"/>
  <rowBreaks count="1" manualBreakCount="1">
    <brk id="22" max="20" man="1"/>
  </rowBreaks>
  <colBreaks count="1" manualBreakCount="1">
    <brk id="21" max="2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C215"/>
  <sheetViews>
    <sheetView showGridLines="0" view="pageBreakPreview" zoomScale="21" zoomScaleNormal="50" zoomScaleSheetLayoutView="21" workbookViewId="0">
      <selection activeCell="BJ43" sqref="BJ43"/>
    </sheetView>
  </sheetViews>
  <sheetFormatPr defaultRowHeight="13.5"/>
  <cols>
    <col min="1" max="1" width="3.5" style="136" customWidth="1"/>
    <col min="2" max="13" width="8.625" style="136" customWidth="1"/>
    <col min="14" max="52" width="9" style="136"/>
    <col min="53" max="53" width="4.5" style="136" customWidth="1"/>
    <col min="54" max="16384" width="9" style="136"/>
  </cols>
  <sheetData>
    <row r="2" spans="2:53" ht="32.25">
      <c r="B2" s="135"/>
      <c r="F2" s="137"/>
      <c r="BA2" s="137"/>
    </row>
    <row r="3" spans="2:53" ht="28.5">
      <c r="B3" s="138"/>
      <c r="F3" s="137"/>
    </row>
    <row r="4" spans="2:53" ht="21">
      <c r="B4" s="139"/>
      <c r="C4" s="177">
        <v>1</v>
      </c>
      <c r="D4" s="178" t="s">
        <v>101</v>
      </c>
      <c r="E4" s="178"/>
      <c r="F4" s="178"/>
      <c r="G4" s="178"/>
      <c r="I4" s="177">
        <v>2</v>
      </c>
      <c r="P4" s="177">
        <v>3</v>
      </c>
      <c r="V4" s="177">
        <v>4</v>
      </c>
      <c r="AB4" s="140"/>
      <c r="AC4" s="177">
        <v>5</v>
      </c>
      <c r="AI4" s="177">
        <v>6</v>
      </c>
      <c r="AP4" s="177">
        <v>7</v>
      </c>
      <c r="AV4" s="177">
        <v>8</v>
      </c>
    </row>
    <row r="5" spans="2:53" ht="17.25">
      <c r="C5" s="177"/>
      <c r="D5" s="178"/>
      <c r="E5" s="178"/>
      <c r="F5" s="178"/>
      <c r="G5" s="178"/>
      <c r="H5" s="141"/>
      <c r="I5" s="177"/>
      <c r="J5" s="141"/>
      <c r="K5" s="141"/>
      <c r="L5" s="141"/>
      <c r="M5" s="141"/>
      <c r="N5" s="141"/>
      <c r="O5" s="141"/>
      <c r="P5" s="177"/>
      <c r="Q5" s="141"/>
      <c r="R5" s="141"/>
      <c r="S5" s="141"/>
      <c r="T5" s="141"/>
      <c r="U5" s="141"/>
      <c r="V5" s="177"/>
      <c r="W5" s="141"/>
      <c r="X5" s="141"/>
      <c r="Y5" s="141"/>
      <c r="Z5" s="141"/>
      <c r="AA5" s="141"/>
      <c r="AB5" s="141"/>
      <c r="AC5" s="177"/>
      <c r="AD5" s="141"/>
      <c r="AE5" s="141"/>
      <c r="AF5" s="141"/>
      <c r="AG5" s="141"/>
      <c r="AH5" s="141"/>
      <c r="AI5" s="177"/>
      <c r="AJ5" s="141"/>
      <c r="AK5" s="141"/>
      <c r="AL5" s="141"/>
      <c r="AM5" s="141"/>
      <c r="AN5" s="141"/>
      <c r="AO5" s="141"/>
      <c r="AP5" s="177"/>
      <c r="AQ5" s="141"/>
      <c r="AR5" s="141"/>
      <c r="AS5" s="141"/>
      <c r="AT5" s="141"/>
      <c r="AU5" s="141"/>
      <c r="AV5" s="177"/>
      <c r="AW5" s="141"/>
      <c r="AX5" s="141"/>
      <c r="AY5" s="141"/>
      <c r="AZ5" s="141"/>
    </row>
    <row r="43" spans="2:55" ht="17.25" customHeight="1">
      <c r="B43" s="141"/>
      <c r="C43" s="177">
        <v>9</v>
      </c>
      <c r="D43" s="141"/>
      <c r="E43" s="141"/>
      <c r="F43" s="141"/>
      <c r="G43" s="141"/>
      <c r="H43" s="141"/>
      <c r="I43" s="177">
        <v>10</v>
      </c>
      <c r="J43" s="178" t="s">
        <v>101</v>
      </c>
      <c r="K43" s="178"/>
      <c r="L43" s="178"/>
      <c r="M43" s="178"/>
      <c r="N43" s="141"/>
      <c r="O43" s="141"/>
      <c r="P43" s="177">
        <v>11</v>
      </c>
      <c r="Q43" s="141"/>
      <c r="R43" s="141"/>
      <c r="S43" s="141"/>
      <c r="T43" s="141"/>
      <c r="U43" s="141"/>
      <c r="V43" s="177">
        <v>12</v>
      </c>
      <c r="W43" s="141"/>
      <c r="X43" s="141"/>
      <c r="Y43" s="141"/>
      <c r="Z43" s="141"/>
      <c r="AA43" s="141"/>
      <c r="AB43" s="141"/>
      <c r="AC43" s="177">
        <v>13</v>
      </c>
      <c r="AD43" s="141"/>
      <c r="AE43" s="141"/>
      <c r="AF43" s="141"/>
      <c r="AG43" s="141"/>
      <c r="AH43" s="141"/>
      <c r="AI43" s="177">
        <v>14</v>
      </c>
      <c r="AJ43" s="141"/>
      <c r="AK43" s="141"/>
      <c r="AL43" s="141"/>
      <c r="AM43" s="141"/>
      <c r="AN43" s="141"/>
      <c r="AO43" s="141"/>
      <c r="AP43" s="177">
        <v>15</v>
      </c>
      <c r="AQ43" s="178" t="s">
        <v>101</v>
      </c>
      <c r="AR43" s="178"/>
      <c r="AS43" s="178"/>
      <c r="AT43" s="141"/>
      <c r="AU43" s="141"/>
      <c r="AV43" s="177">
        <v>16</v>
      </c>
      <c r="AW43" s="141"/>
      <c r="AX43" s="141"/>
      <c r="AY43" s="141"/>
      <c r="AZ43" s="141"/>
      <c r="BA43" s="141"/>
      <c r="BB43" s="141"/>
      <c r="BC43" s="141"/>
    </row>
    <row r="44" spans="2:55" ht="17.25" customHeight="1">
      <c r="B44" s="141"/>
      <c r="C44" s="177"/>
      <c r="D44" s="141"/>
      <c r="E44" s="141"/>
      <c r="F44" s="141"/>
      <c r="G44" s="141"/>
      <c r="H44" s="141"/>
      <c r="I44" s="177"/>
      <c r="J44" s="178"/>
      <c r="K44" s="178"/>
      <c r="L44" s="178"/>
      <c r="M44" s="178"/>
      <c r="N44" s="141"/>
      <c r="O44" s="141"/>
      <c r="P44" s="177"/>
      <c r="Q44" s="141"/>
      <c r="R44" s="141"/>
      <c r="S44" s="141"/>
      <c r="T44" s="141"/>
      <c r="U44" s="141"/>
      <c r="V44" s="177"/>
      <c r="W44" s="141"/>
      <c r="X44" s="141"/>
      <c r="Y44" s="141"/>
      <c r="Z44" s="141"/>
      <c r="AA44" s="141"/>
      <c r="AB44" s="141"/>
      <c r="AC44" s="177"/>
      <c r="AD44" s="141"/>
      <c r="AE44" s="141"/>
      <c r="AF44" s="141"/>
      <c r="AG44" s="141"/>
      <c r="AH44" s="141"/>
      <c r="AI44" s="177"/>
      <c r="AJ44" s="141"/>
      <c r="AK44" s="141"/>
      <c r="AL44" s="141"/>
      <c r="AM44" s="141"/>
      <c r="AN44" s="141"/>
      <c r="AO44" s="141"/>
      <c r="AP44" s="177"/>
      <c r="AQ44" s="178"/>
      <c r="AR44" s="178"/>
      <c r="AS44" s="178"/>
      <c r="AT44" s="141"/>
      <c r="AU44" s="141"/>
      <c r="AV44" s="177"/>
      <c r="AW44" s="141"/>
      <c r="AX44" s="141"/>
      <c r="AY44" s="141"/>
      <c r="AZ44" s="141"/>
      <c r="BA44" s="141"/>
      <c r="BB44" s="141"/>
      <c r="BC44" s="141"/>
    </row>
    <row r="82" spans="2:54">
      <c r="C82" s="177">
        <v>17</v>
      </c>
      <c r="J82" s="177">
        <v>18</v>
      </c>
      <c r="P82" s="177">
        <v>19</v>
      </c>
      <c r="W82" s="177">
        <v>20</v>
      </c>
      <c r="AC82" s="177">
        <v>21</v>
      </c>
      <c r="AI82" s="177">
        <v>22</v>
      </c>
    </row>
    <row r="83" spans="2:54" ht="17.25">
      <c r="B83" s="141"/>
      <c r="C83" s="177"/>
      <c r="D83" s="141"/>
      <c r="E83" s="141"/>
      <c r="F83" s="141"/>
      <c r="G83" s="141"/>
      <c r="H83" s="141"/>
      <c r="I83" s="141"/>
      <c r="J83" s="177"/>
      <c r="K83" s="141"/>
      <c r="L83" s="141"/>
      <c r="M83" s="141"/>
      <c r="N83" s="141"/>
      <c r="O83" s="141"/>
      <c r="P83" s="177"/>
      <c r="Q83" s="141"/>
      <c r="R83" s="141"/>
      <c r="S83" s="141"/>
      <c r="T83" s="141"/>
      <c r="U83" s="141"/>
      <c r="V83" s="141"/>
      <c r="W83" s="177"/>
      <c r="X83" s="141"/>
      <c r="Y83" s="141"/>
      <c r="Z83" s="141"/>
      <c r="AA83" s="141"/>
      <c r="AB83" s="141"/>
      <c r="AC83" s="177"/>
      <c r="AD83" s="141"/>
      <c r="AE83" s="141"/>
      <c r="AF83" s="141"/>
      <c r="AG83" s="141"/>
      <c r="AH83" s="141"/>
      <c r="AI83" s="177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</row>
    <row r="151" spans="2:8" ht="30" customHeight="1">
      <c r="B151" s="136" t="s">
        <v>102</v>
      </c>
      <c r="D151" s="136" t="s">
        <v>103</v>
      </c>
      <c r="E151" s="142" t="s">
        <v>104</v>
      </c>
      <c r="H151" s="143" t="s">
        <v>105</v>
      </c>
    </row>
    <row r="152" spans="2:8" ht="30" customHeight="1">
      <c r="B152" s="136" t="s">
        <v>102</v>
      </c>
      <c r="E152" s="142" t="s">
        <v>106</v>
      </c>
      <c r="H152" s="143" t="s">
        <v>107</v>
      </c>
    </row>
    <row r="153" spans="2:8" ht="30" customHeight="1">
      <c r="B153" s="136" t="s">
        <v>102</v>
      </c>
      <c r="E153" s="142" t="s">
        <v>106</v>
      </c>
      <c r="H153" s="143" t="s">
        <v>105</v>
      </c>
    </row>
    <row r="154" spans="2:8" ht="30" customHeight="1">
      <c r="B154" s="136" t="s">
        <v>102</v>
      </c>
      <c r="E154" s="142" t="s">
        <v>108</v>
      </c>
      <c r="H154" s="143" t="s">
        <v>107</v>
      </c>
    </row>
    <row r="155" spans="2:8" ht="30" customHeight="1">
      <c r="B155" s="136" t="s">
        <v>102</v>
      </c>
      <c r="E155" s="142" t="s">
        <v>108</v>
      </c>
      <c r="H155" s="143" t="s">
        <v>105</v>
      </c>
    </row>
    <row r="156" spans="2:8" ht="30" customHeight="1">
      <c r="B156" s="136" t="s">
        <v>102</v>
      </c>
      <c r="E156" s="142" t="s">
        <v>109</v>
      </c>
      <c r="H156" s="143" t="s">
        <v>105</v>
      </c>
    </row>
    <row r="157" spans="2:8" ht="30" customHeight="1">
      <c r="B157" s="136" t="s">
        <v>102</v>
      </c>
      <c r="E157" s="142" t="s">
        <v>109</v>
      </c>
      <c r="H157" s="143" t="s">
        <v>107</v>
      </c>
    </row>
    <row r="158" spans="2:8" ht="30" customHeight="1">
      <c r="B158" s="136" t="s">
        <v>102</v>
      </c>
      <c r="E158" s="142" t="s">
        <v>110</v>
      </c>
      <c r="H158" s="143" t="s">
        <v>105</v>
      </c>
    </row>
    <row r="159" spans="2:8" ht="30" customHeight="1">
      <c r="E159" s="142"/>
      <c r="H159" s="143"/>
    </row>
    <row r="160" spans="2:8" ht="30" customHeight="1">
      <c r="B160" s="136" t="s">
        <v>102</v>
      </c>
      <c r="E160" s="142" t="s">
        <v>111</v>
      </c>
      <c r="H160" s="143" t="s">
        <v>112</v>
      </c>
    </row>
    <row r="161" spans="2:8" ht="30" customHeight="1">
      <c r="E161" s="142"/>
      <c r="H161" s="143"/>
    </row>
    <row r="162" spans="2:8" ht="30" customHeight="1">
      <c r="E162" s="142"/>
      <c r="H162" s="143"/>
    </row>
    <row r="163" spans="2:8" ht="30" customHeight="1">
      <c r="B163" s="136" t="s">
        <v>113</v>
      </c>
      <c r="E163" s="142" t="s">
        <v>114</v>
      </c>
      <c r="H163" s="143" t="s">
        <v>112</v>
      </c>
    </row>
    <row r="164" spans="2:8" ht="30" customHeight="1">
      <c r="B164" s="136" t="s">
        <v>113</v>
      </c>
      <c r="E164" s="142" t="s">
        <v>115</v>
      </c>
      <c r="H164" s="143" t="s">
        <v>112</v>
      </c>
    </row>
    <row r="165" spans="2:8" ht="30" customHeight="1">
      <c r="B165" s="136" t="s">
        <v>113</v>
      </c>
      <c r="E165" s="142" t="s">
        <v>115</v>
      </c>
      <c r="H165" s="143" t="s">
        <v>116</v>
      </c>
    </row>
    <row r="166" spans="2:8" ht="30" customHeight="1">
      <c r="E166" s="142"/>
      <c r="H166" s="143"/>
    </row>
    <row r="167" spans="2:8" ht="30" customHeight="1">
      <c r="B167" s="136" t="s">
        <v>117</v>
      </c>
      <c r="E167" s="142" t="s">
        <v>118</v>
      </c>
      <c r="H167" s="143" t="s">
        <v>112</v>
      </c>
    </row>
    <row r="168" spans="2:8" ht="30" customHeight="1">
      <c r="E168" s="142"/>
      <c r="H168" s="143"/>
    </row>
    <row r="169" spans="2:8" ht="30" customHeight="1">
      <c r="E169" s="142"/>
      <c r="H169" s="143"/>
    </row>
    <row r="170" spans="2:8" ht="30" customHeight="1">
      <c r="E170" s="142"/>
      <c r="H170" s="143"/>
    </row>
    <row r="171" spans="2:8" ht="30" customHeight="1">
      <c r="B171" s="136" t="s">
        <v>119</v>
      </c>
      <c r="E171" s="142" t="s">
        <v>120</v>
      </c>
      <c r="H171" s="143" t="s">
        <v>112</v>
      </c>
    </row>
    <row r="172" spans="2:8" ht="30" customHeight="1">
      <c r="B172" s="136" t="s">
        <v>119</v>
      </c>
      <c r="E172" s="142" t="s">
        <v>121</v>
      </c>
      <c r="H172" s="143" t="s">
        <v>112</v>
      </c>
    </row>
    <row r="173" spans="2:8" ht="30" customHeight="1"/>
    <row r="174" spans="2:8" ht="30" customHeight="1">
      <c r="B174" s="136" t="s">
        <v>122</v>
      </c>
      <c r="E174" s="142" t="s">
        <v>123</v>
      </c>
      <c r="H174" s="143" t="s">
        <v>112</v>
      </c>
    </row>
    <row r="175" spans="2:8" ht="30" customHeight="1">
      <c r="B175" s="136" t="s">
        <v>122</v>
      </c>
      <c r="E175" s="142" t="s">
        <v>124</v>
      </c>
      <c r="H175" s="143" t="s">
        <v>112</v>
      </c>
    </row>
    <row r="176" spans="2:8" ht="30" customHeight="1">
      <c r="B176" s="136" t="s">
        <v>122</v>
      </c>
      <c r="E176" s="142" t="s">
        <v>125</v>
      </c>
      <c r="H176" s="143" t="s">
        <v>126</v>
      </c>
    </row>
    <row r="177" spans="2:8" ht="30" customHeight="1">
      <c r="B177" s="136" t="s">
        <v>122</v>
      </c>
      <c r="E177" s="142" t="s">
        <v>127</v>
      </c>
      <c r="H177" s="143" t="s">
        <v>112</v>
      </c>
    </row>
    <row r="178" spans="2:8" ht="30" customHeight="1">
      <c r="B178" s="136" t="s">
        <v>122</v>
      </c>
      <c r="E178" s="142" t="s">
        <v>128</v>
      </c>
      <c r="H178" s="143" t="s">
        <v>112</v>
      </c>
    </row>
    <row r="179" spans="2:8" ht="30" customHeight="1">
      <c r="B179" s="136" t="s">
        <v>122</v>
      </c>
      <c r="E179" s="142" t="s">
        <v>129</v>
      </c>
      <c r="H179" s="143" t="s">
        <v>112</v>
      </c>
    </row>
    <row r="180" spans="2:8" ht="30" customHeight="1">
      <c r="E180" s="142"/>
      <c r="H180" s="143"/>
    </row>
    <row r="181" spans="2:8" ht="30" customHeight="1">
      <c r="B181" s="136" t="s">
        <v>122</v>
      </c>
      <c r="E181" s="142" t="s">
        <v>130</v>
      </c>
      <c r="H181" s="143" t="s">
        <v>112</v>
      </c>
    </row>
    <row r="182" spans="2:8" ht="30" customHeight="1">
      <c r="B182" s="136" t="s">
        <v>122</v>
      </c>
      <c r="E182" s="142" t="s">
        <v>131</v>
      </c>
      <c r="H182" s="143" t="s">
        <v>112</v>
      </c>
    </row>
    <row r="183" spans="2:8" ht="30" customHeight="1">
      <c r="E183" s="142"/>
      <c r="H183" s="143"/>
    </row>
    <row r="184" spans="2:8" ht="30" customHeight="1">
      <c r="B184" s="136" t="s">
        <v>117</v>
      </c>
      <c r="E184" s="142" t="s">
        <v>132</v>
      </c>
      <c r="H184" s="143" t="s">
        <v>112</v>
      </c>
    </row>
    <row r="185" spans="2:8" ht="30" customHeight="1">
      <c r="E185" s="142"/>
      <c r="H185" s="143"/>
    </row>
    <row r="186" spans="2:8" ht="30" customHeight="1">
      <c r="B186" s="136" t="s">
        <v>117</v>
      </c>
      <c r="E186" s="142" t="s">
        <v>133</v>
      </c>
      <c r="H186" s="143" t="s">
        <v>112</v>
      </c>
    </row>
    <row r="187" spans="2:8" ht="30" customHeight="1">
      <c r="E187" s="142"/>
      <c r="H187" s="143"/>
    </row>
    <row r="188" spans="2:8" ht="30" customHeight="1">
      <c r="B188" s="136" t="s">
        <v>117</v>
      </c>
      <c r="E188" s="142" t="s">
        <v>134</v>
      </c>
      <c r="H188" s="143" t="s">
        <v>112</v>
      </c>
    </row>
    <row r="189" spans="2:8" ht="30" customHeight="1">
      <c r="B189" s="136" t="s">
        <v>117</v>
      </c>
      <c r="E189" s="142" t="s">
        <v>134</v>
      </c>
      <c r="H189" s="143" t="s">
        <v>126</v>
      </c>
    </row>
    <row r="190" spans="2:8" ht="30" customHeight="1">
      <c r="B190" s="136" t="s">
        <v>117</v>
      </c>
      <c r="E190" s="142" t="s">
        <v>135</v>
      </c>
      <c r="H190" s="143" t="s">
        <v>112</v>
      </c>
    </row>
    <row r="191" spans="2:8" ht="30" customHeight="1">
      <c r="B191" s="136" t="s">
        <v>117</v>
      </c>
      <c r="E191" s="142" t="s">
        <v>136</v>
      </c>
      <c r="H191" s="143" t="s">
        <v>112</v>
      </c>
    </row>
    <row r="192" spans="2:8" ht="30" customHeight="1">
      <c r="B192" s="136" t="s">
        <v>117</v>
      </c>
      <c r="E192" s="142" t="s">
        <v>137</v>
      </c>
      <c r="H192" s="143" t="s">
        <v>112</v>
      </c>
    </row>
    <row r="193" spans="2:8" ht="30" customHeight="1">
      <c r="B193" s="136" t="s">
        <v>117</v>
      </c>
      <c r="E193" s="142" t="s">
        <v>138</v>
      </c>
      <c r="H193" s="143" t="s">
        <v>112</v>
      </c>
    </row>
    <row r="194" spans="2:8" ht="30" customHeight="1">
      <c r="E194" s="142"/>
      <c r="H194" s="143"/>
    </row>
    <row r="195" spans="2:8" ht="30" customHeight="1">
      <c r="E195" s="142"/>
      <c r="H195" s="143"/>
    </row>
    <row r="196" spans="2:8" ht="30" customHeight="1">
      <c r="B196" s="136" t="s">
        <v>139</v>
      </c>
      <c r="E196" s="142" t="s">
        <v>140</v>
      </c>
      <c r="H196" s="143" t="s">
        <v>112</v>
      </c>
    </row>
    <row r="197" spans="2:8" ht="30" customHeight="1">
      <c r="B197" s="136" t="s">
        <v>139</v>
      </c>
      <c r="E197" s="142" t="s">
        <v>141</v>
      </c>
      <c r="H197" s="143" t="s">
        <v>112</v>
      </c>
    </row>
    <row r="198" spans="2:8" ht="30" customHeight="1">
      <c r="B198" s="136" t="s">
        <v>139</v>
      </c>
      <c r="E198" s="142" t="s">
        <v>141</v>
      </c>
      <c r="H198" s="143" t="s">
        <v>126</v>
      </c>
    </row>
    <row r="199" spans="2:8" ht="30" customHeight="1"/>
    <row r="200" spans="2:8" ht="30" customHeight="1">
      <c r="B200" s="136" t="s">
        <v>142</v>
      </c>
      <c r="H200" s="144"/>
    </row>
    <row r="201" spans="2:8" ht="30" customHeight="1">
      <c r="B201" s="136" t="s">
        <v>142</v>
      </c>
      <c r="H201" s="144"/>
    </row>
    <row r="202" spans="2:8" ht="30" customHeight="1">
      <c r="B202" s="136" t="s">
        <v>142</v>
      </c>
      <c r="H202" s="144"/>
    </row>
    <row r="203" spans="2:8" ht="30" customHeight="1"/>
    <row r="204" spans="2:8" ht="30" customHeight="1">
      <c r="B204" s="136" t="s">
        <v>143</v>
      </c>
      <c r="H204" s="144"/>
    </row>
    <row r="205" spans="2:8" ht="30" customHeight="1">
      <c r="B205" s="136" t="s">
        <v>143</v>
      </c>
      <c r="H205" s="144"/>
    </row>
    <row r="206" spans="2:8" ht="30" customHeight="1">
      <c r="B206" s="136" t="s">
        <v>143</v>
      </c>
      <c r="H206" s="144"/>
    </row>
    <row r="207" spans="2:8" ht="30" customHeight="1"/>
    <row r="208" spans="2: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</sheetData>
  <mergeCells count="25">
    <mergeCell ref="AI4:AI5"/>
    <mergeCell ref="AP4:AP5"/>
    <mergeCell ref="AV4:AV5"/>
    <mergeCell ref="C43:C44"/>
    <mergeCell ref="I43:I44"/>
    <mergeCell ref="J43:M44"/>
    <mergeCell ref="P43:P44"/>
    <mergeCell ref="V43:V44"/>
    <mergeCell ref="AC43:AC44"/>
    <mergeCell ref="AI43:AI44"/>
    <mergeCell ref="C4:C5"/>
    <mergeCell ref="D4:G5"/>
    <mergeCell ref="I4:I5"/>
    <mergeCell ref="P4:P5"/>
    <mergeCell ref="V4:V5"/>
    <mergeCell ref="AC4:AC5"/>
    <mergeCell ref="AP43:AP44"/>
    <mergeCell ref="AQ43:AS44"/>
    <mergeCell ref="AV43:AV44"/>
    <mergeCell ref="C82:C83"/>
    <mergeCell ref="J82:J83"/>
    <mergeCell ref="P82:P83"/>
    <mergeCell ref="W82:W83"/>
    <mergeCell ref="AC82:AC83"/>
    <mergeCell ref="AI82:AI83"/>
  </mergeCells>
  <phoneticPr fontId="23"/>
  <printOptions horizontalCentered="1"/>
  <pageMargins left="0.19685039370078741" right="0.19685039370078741" top="0.78740157480314965" bottom="0.39370078740157483" header="0.51181102362204722" footer="0.51181102362204722"/>
  <pageSetup paperSize="8" scale="4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140"/>
  <sheetViews>
    <sheetView topLeftCell="A139" workbookViewId="0">
      <selection activeCell="G60" sqref="G60"/>
    </sheetView>
  </sheetViews>
  <sheetFormatPr defaultRowHeight="15.75"/>
  <cols>
    <col min="1" max="1" width="9" style="149"/>
    <col min="2" max="2" width="6.75" style="149" customWidth="1"/>
    <col min="3" max="3" width="12.75" style="149" customWidth="1"/>
    <col min="4" max="7" width="10.875" style="149" customWidth="1"/>
    <col min="8" max="11" width="12.75" style="149" customWidth="1"/>
    <col min="12" max="16" width="10.875" style="149" customWidth="1"/>
    <col min="17" max="18" width="12.75" style="149" customWidth="1"/>
    <col min="19" max="16384" width="9" style="149"/>
  </cols>
  <sheetData>
    <row r="5" spans="3:19">
      <c r="D5" s="153" t="s">
        <v>148</v>
      </c>
      <c r="E5" s="153" t="s">
        <v>149</v>
      </c>
      <c r="F5" s="153" t="s">
        <v>168</v>
      </c>
      <c r="G5" s="149" t="s">
        <v>150</v>
      </c>
    </row>
    <row r="6" spans="3:19">
      <c r="C6" s="149" t="s">
        <v>147</v>
      </c>
      <c r="D6" s="155">
        <f>'P32'!W7</f>
        <v>148860</v>
      </c>
      <c r="E6" s="155">
        <f>'P31'!M11</f>
        <v>58530</v>
      </c>
      <c r="F6" s="155">
        <f>SUM(D6:E6)</f>
        <v>207390</v>
      </c>
      <c r="G6" s="154">
        <f>F6-F7</f>
        <v>-23700</v>
      </c>
    </row>
    <row r="7" spans="3:19">
      <c r="C7" s="149" t="s">
        <v>173</v>
      </c>
      <c r="D7" s="155">
        <f>'P32'!W17</f>
        <v>145950</v>
      </c>
      <c r="E7" s="155">
        <f>'P31'!M29</f>
        <v>85140</v>
      </c>
      <c r="F7" s="155">
        <f>SUM(D7:E7)</f>
        <v>231090</v>
      </c>
      <c r="G7" s="154">
        <v>0</v>
      </c>
    </row>
    <row r="8" spans="3:19">
      <c r="C8" s="149" t="s">
        <v>167</v>
      </c>
      <c r="D8" s="155">
        <f>'P32'!U15</f>
        <v>66300</v>
      </c>
      <c r="E8" s="155">
        <f>'P32'!U15</f>
        <v>66300</v>
      </c>
      <c r="F8" s="155">
        <f>SUM(D8:E8)</f>
        <v>132600</v>
      </c>
      <c r="G8" s="155">
        <f>F8-F7</f>
        <v>-98490</v>
      </c>
    </row>
    <row r="9" spans="3:19">
      <c r="C9" s="149" t="s">
        <v>166</v>
      </c>
      <c r="D9" s="155">
        <f>'P32'!U19</f>
        <v>71100</v>
      </c>
      <c r="E9" s="155">
        <f>'P31'!J36</f>
        <v>46750</v>
      </c>
      <c r="F9" s="155">
        <f>SUM(D9:E9)</f>
        <v>117850</v>
      </c>
      <c r="G9" s="155">
        <f>F9-F7</f>
        <v>-113240</v>
      </c>
      <c r="S9" s="160"/>
    </row>
    <row r="10" spans="3:19">
      <c r="C10" s="149" t="s">
        <v>170</v>
      </c>
      <c r="D10" s="155">
        <f>'P32'!U13</f>
        <v>61120</v>
      </c>
      <c r="E10" s="155">
        <f>'P31'!J23</f>
        <v>52380</v>
      </c>
      <c r="F10" s="155">
        <f>SUM(D10:E10)</f>
        <v>113500</v>
      </c>
      <c r="G10" s="155">
        <f>F10-F7</f>
        <v>-117590</v>
      </c>
      <c r="S10" s="152"/>
    </row>
    <row r="11" spans="3:19">
      <c r="S11" s="152"/>
    </row>
    <row r="12" spans="3:19">
      <c r="S12" s="160"/>
    </row>
    <row r="13" spans="3:19">
      <c r="S13" s="160"/>
    </row>
    <row r="14" spans="3:19">
      <c r="S14" s="160"/>
    </row>
    <row r="15" spans="3:19">
      <c r="S15" s="160"/>
    </row>
    <row r="16" spans="3:19">
      <c r="S16" s="160"/>
    </row>
    <row r="17" spans="19:19">
      <c r="S17" s="160"/>
    </row>
    <row r="18" spans="19:19">
      <c r="S18" s="160"/>
    </row>
    <row r="19" spans="19:19">
      <c r="S19" s="160"/>
    </row>
    <row r="20" spans="19:19">
      <c r="S20" s="160"/>
    </row>
    <row r="21" spans="19:19">
      <c r="S21" s="160"/>
    </row>
    <row r="22" spans="19:19">
      <c r="S22" s="160"/>
    </row>
    <row r="57" spans="3:10">
      <c r="C57" s="161"/>
      <c r="D57" s="162" t="s">
        <v>171</v>
      </c>
      <c r="E57" s="162" t="s">
        <v>172</v>
      </c>
    </row>
    <row r="58" spans="3:10">
      <c r="C58" s="161" t="s">
        <v>101</v>
      </c>
      <c r="D58" s="163">
        <f>'P31'!J8</f>
        <v>45000</v>
      </c>
      <c r="E58" s="163">
        <f>'P31'!J11</f>
        <v>13530</v>
      </c>
    </row>
    <row r="59" spans="3:10">
      <c r="C59" s="161" t="s">
        <v>174</v>
      </c>
      <c r="D59" s="164">
        <f>'P31'!J27</f>
        <v>79200</v>
      </c>
      <c r="E59" s="164">
        <f>'P31'!J29</f>
        <v>5940</v>
      </c>
    </row>
    <row r="60" spans="3:10">
      <c r="C60" s="161" t="s">
        <v>167</v>
      </c>
      <c r="D60" s="164">
        <f>'P31'!J25</f>
        <v>48750</v>
      </c>
      <c r="E60" s="164">
        <v>0</v>
      </c>
    </row>
    <row r="61" spans="3:10">
      <c r="C61" s="161" t="s">
        <v>166</v>
      </c>
      <c r="D61" s="164">
        <f>'P31'!J36</f>
        <v>46750</v>
      </c>
      <c r="E61" s="164">
        <v>0</v>
      </c>
      <c r="F61" s="157"/>
      <c r="G61" s="156"/>
      <c r="H61" s="157"/>
      <c r="I61" s="158"/>
      <c r="J61" s="159"/>
    </row>
    <row r="62" spans="3:10">
      <c r="C62" s="161" t="s">
        <v>170</v>
      </c>
      <c r="D62" s="164">
        <v>0</v>
      </c>
      <c r="E62" s="164">
        <f>'P31'!J23</f>
        <v>52380</v>
      </c>
      <c r="F62" s="157"/>
      <c r="G62" s="156"/>
      <c r="H62" s="157"/>
      <c r="I62" s="158"/>
      <c r="J62" s="159"/>
    </row>
    <row r="63" spans="3:10">
      <c r="F63" s="157"/>
      <c r="G63" s="156"/>
      <c r="H63" s="157"/>
      <c r="I63" s="158"/>
      <c r="J63" s="158"/>
    </row>
    <row r="64" spans="3:10">
      <c r="F64" s="157"/>
      <c r="G64" s="156"/>
      <c r="H64" s="157"/>
      <c r="I64" s="158"/>
      <c r="J64" s="159"/>
    </row>
    <row r="65" spans="2:10">
      <c r="B65" s="159"/>
      <c r="C65" s="159"/>
      <c r="D65" s="156"/>
      <c r="E65" s="157"/>
      <c r="F65" s="157"/>
      <c r="G65" s="156"/>
      <c r="H65" s="157"/>
      <c r="I65" s="158"/>
      <c r="J65" s="159"/>
    </row>
    <row r="66" spans="2:10">
      <c r="B66" s="159"/>
      <c r="C66" s="159"/>
      <c r="D66" s="156"/>
      <c r="E66" s="157"/>
      <c r="F66" s="157"/>
      <c r="G66" s="156"/>
      <c r="H66" s="157"/>
      <c r="I66" s="158"/>
      <c r="J66" s="158"/>
    </row>
    <row r="67" spans="2:10">
      <c r="B67" s="160"/>
      <c r="C67" s="160"/>
      <c r="D67" s="160"/>
      <c r="E67" s="160"/>
      <c r="F67" s="160"/>
      <c r="G67" s="160"/>
      <c r="H67" s="160"/>
      <c r="I67" s="160"/>
      <c r="J67" s="160"/>
    </row>
    <row r="68" spans="2:10">
      <c r="B68" s="160"/>
      <c r="C68" s="160"/>
      <c r="D68" s="160"/>
      <c r="E68" s="160"/>
      <c r="F68" s="160"/>
      <c r="G68" s="160"/>
      <c r="H68" s="160"/>
      <c r="I68" s="160"/>
      <c r="J68" s="160"/>
    </row>
    <row r="69" spans="2:10">
      <c r="B69" s="160"/>
      <c r="C69" s="160"/>
      <c r="D69" s="160"/>
      <c r="E69" s="160"/>
      <c r="F69" s="160"/>
      <c r="G69" s="160"/>
      <c r="H69" s="160"/>
      <c r="I69" s="160"/>
      <c r="J69" s="160"/>
    </row>
    <row r="70" spans="2:10">
      <c r="B70" s="160"/>
      <c r="C70" s="160"/>
      <c r="D70" s="160"/>
      <c r="E70" s="160"/>
      <c r="F70" s="160"/>
      <c r="G70" s="160"/>
      <c r="H70" s="160"/>
      <c r="I70" s="160"/>
      <c r="J70" s="160"/>
    </row>
    <row r="71" spans="2:10">
      <c r="B71" s="159"/>
      <c r="C71" s="159"/>
      <c r="D71" s="156"/>
      <c r="E71" s="157"/>
      <c r="F71" s="157"/>
      <c r="G71" s="156"/>
      <c r="H71" s="157"/>
      <c r="I71" s="158"/>
      <c r="J71" s="159"/>
    </row>
    <row r="72" spans="2:10">
      <c r="B72" s="159"/>
      <c r="C72" s="159"/>
      <c r="D72" s="156"/>
      <c r="E72" s="157"/>
      <c r="F72" s="157"/>
      <c r="G72" s="156"/>
      <c r="H72" s="157"/>
      <c r="I72" s="158"/>
      <c r="J72" s="158"/>
    </row>
    <row r="73" spans="2:10">
      <c r="B73" s="159"/>
      <c r="C73" s="159"/>
      <c r="D73" s="156"/>
      <c r="E73" s="157"/>
      <c r="F73" s="157"/>
      <c r="G73" s="156"/>
      <c r="H73" s="157"/>
      <c r="I73" s="158"/>
      <c r="J73" s="159"/>
    </row>
    <row r="74" spans="2:10">
      <c r="B74" s="159"/>
      <c r="C74" s="159"/>
      <c r="D74" s="156"/>
      <c r="E74" s="157"/>
      <c r="F74" s="157"/>
      <c r="G74" s="156"/>
      <c r="H74" s="157"/>
      <c r="I74" s="158"/>
      <c r="J74" s="158"/>
    </row>
    <row r="85" spans="3:6">
      <c r="C85" s="161"/>
      <c r="D85" s="162" t="s">
        <v>175</v>
      </c>
      <c r="E85" s="162" t="s">
        <v>176</v>
      </c>
      <c r="F85" s="162" t="s">
        <v>177</v>
      </c>
    </row>
    <row r="86" spans="3:6">
      <c r="C86" s="161" t="s">
        <v>101</v>
      </c>
      <c r="D86" s="163">
        <f>'P31'!I6</f>
        <v>6000</v>
      </c>
      <c r="E86" s="163">
        <f>'P31'!I7</f>
        <v>18000</v>
      </c>
      <c r="F86" s="163">
        <f>'P31'!I8</f>
        <v>21000</v>
      </c>
    </row>
    <row r="87" spans="3:6">
      <c r="C87" s="161" t="s">
        <v>174</v>
      </c>
      <c r="D87" s="163">
        <v>0</v>
      </c>
      <c r="E87" s="163">
        <f>'P31'!I26</f>
        <v>25200</v>
      </c>
      <c r="F87" s="163">
        <f>'P31'!I27</f>
        <v>54000</v>
      </c>
    </row>
    <row r="88" spans="3:6">
      <c r="C88" s="161" t="s">
        <v>167</v>
      </c>
      <c r="D88" s="163">
        <v>0</v>
      </c>
      <c r="E88" s="163">
        <v>0</v>
      </c>
      <c r="F88" s="163">
        <f>'P31'!I25</f>
        <v>48750</v>
      </c>
    </row>
    <row r="89" spans="3:6">
      <c r="C89" s="161" t="s">
        <v>166</v>
      </c>
      <c r="D89" s="163">
        <v>0</v>
      </c>
      <c r="E89" s="163">
        <f>'P31'!I36</f>
        <v>10500</v>
      </c>
      <c r="F89" s="163">
        <f>'P31'!I35</f>
        <v>36250</v>
      </c>
    </row>
    <row r="110" spans="3:5">
      <c r="C110" s="161"/>
      <c r="D110" s="161" t="s">
        <v>189</v>
      </c>
      <c r="E110" s="161" t="s">
        <v>190</v>
      </c>
    </row>
    <row r="111" spans="3:5">
      <c r="C111" s="161" t="s">
        <v>185</v>
      </c>
      <c r="D111" s="165">
        <v>253</v>
      </c>
      <c r="E111" s="165">
        <v>126</v>
      </c>
    </row>
    <row r="112" spans="3:5">
      <c r="C112" s="161" t="s">
        <v>186</v>
      </c>
      <c r="D112" s="165">
        <v>833</v>
      </c>
      <c r="E112" s="165">
        <v>208</v>
      </c>
    </row>
    <row r="113" spans="3:5">
      <c r="C113" s="161" t="s">
        <v>187</v>
      </c>
      <c r="D113" s="165">
        <v>1016</v>
      </c>
      <c r="E113" s="165">
        <v>339</v>
      </c>
    </row>
    <row r="114" spans="3:5">
      <c r="C114" s="161" t="s">
        <v>188</v>
      </c>
      <c r="D114" s="165">
        <v>722</v>
      </c>
      <c r="E114" s="165">
        <v>241</v>
      </c>
    </row>
    <row r="136" spans="3:5">
      <c r="C136" s="161"/>
      <c r="D136" s="161" t="s">
        <v>195</v>
      </c>
      <c r="E136" s="161" t="s">
        <v>196</v>
      </c>
    </row>
    <row r="137" spans="3:5">
      <c r="C137" s="161" t="s">
        <v>191</v>
      </c>
      <c r="D137" s="163">
        <f>'P32'!F21+'P32'!G21+'P32'!H21+'P32'!I21</f>
        <v>114950</v>
      </c>
      <c r="E137" s="163">
        <f>D137/4</f>
        <v>28737.5</v>
      </c>
    </row>
    <row r="138" spans="3:5">
      <c r="C138" s="161" t="s">
        <v>192</v>
      </c>
      <c r="D138" s="163">
        <f>'P32'!J21+'P32'!K21+'P32'!L21</f>
        <v>118840</v>
      </c>
      <c r="E138" s="163">
        <f>D138/3</f>
        <v>39613.333333333336</v>
      </c>
    </row>
    <row r="139" spans="3:5">
      <c r="C139" s="161" t="s">
        <v>193</v>
      </c>
      <c r="D139" s="163">
        <f>'P32'!M21+'P32'!N21+'P32'!O21</f>
        <v>125670</v>
      </c>
      <c r="E139" s="163">
        <f>D139/3</f>
        <v>41890</v>
      </c>
    </row>
    <row r="140" spans="3:5">
      <c r="C140" s="161" t="s">
        <v>194</v>
      </c>
      <c r="D140" s="163">
        <f>'P32'!P21+'P32'!Q21+'P32'!R21+'P32'!S21</f>
        <v>145750</v>
      </c>
      <c r="E140" s="163">
        <f t="shared" ref="E140" si="0">D140/4</f>
        <v>36437.5</v>
      </c>
    </row>
  </sheetData>
  <phoneticPr fontId="23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opLeftCell="A43" workbookViewId="0">
      <selection activeCell="E17" sqref="E17"/>
    </sheetView>
  </sheetViews>
  <sheetFormatPr defaultColWidth="5.25" defaultRowHeight="19.5"/>
  <cols>
    <col min="1" max="16384" width="5.25" style="148"/>
  </cols>
  <sheetData>
    <row r="2" spans="2:3">
      <c r="B2" s="148" t="s">
        <v>151</v>
      </c>
    </row>
    <row r="4" spans="2:3">
      <c r="C4" s="148" t="s">
        <v>152</v>
      </c>
    </row>
    <row r="5" spans="2:3">
      <c r="C5" s="148" t="s">
        <v>153</v>
      </c>
    </row>
    <row r="6" spans="2:3">
      <c r="C6" s="148" t="s">
        <v>182</v>
      </c>
    </row>
    <row r="8" spans="2:3">
      <c r="C8" s="148" t="s">
        <v>183</v>
      </c>
    </row>
  </sheetData>
  <phoneticPr fontId="2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3"/>
  <sheetViews>
    <sheetView topLeftCell="A25" zoomScale="82" zoomScaleNormal="82" workbookViewId="0">
      <selection activeCell="Y12" sqref="Y12"/>
    </sheetView>
  </sheetViews>
  <sheetFormatPr defaultRowHeight="15.75"/>
  <cols>
    <col min="1" max="1" width="5.375" style="149" customWidth="1"/>
    <col min="2" max="16384" width="9" style="149"/>
  </cols>
  <sheetData>
    <row r="2" spans="2:21">
      <c r="F2" s="186" t="s">
        <v>181</v>
      </c>
      <c r="G2" s="187"/>
      <c r="N2" s="186" t="s">
        <v>180</v>
      </c>
      <c r="O2" s="187"/>
    </row>
    <row r="3" spans="2:21">
      <c r="F3" s="188"/>
      <c r="G3" s="189"/>
      <c r="N3" s="188"/>
      <c r="O3" s="189"/>
      <c r="U3" s="149" t="s">
        <v>154</v>
      </c>
    </row>
    <row r="4" spans="2:21" ht="16.5" thickBot="1"/>
    <row r="5" spans="2:21" ht="13.5" customHeight="1">
      <c r="U5" s="179" t="s">
        <v>184</v>
      </c>
    </row>
    <row r="6" spans="2:21">
      <c r="B6" s="182"/>
      <c r="C6" s="183"/>
      <c r="J6" s="182"/>
      <c r="K6" s="183"/>
      <c r="U6" s="180"/>
    </row>
    <row r="7" spans="2:21">
      <c r="B7" s="184"/>
      <c r="C7" s="185"/>
      <c r="J7" s="184"/>
      <c r="K7" s="185"/>
      <c r="U7" s="180"/>
    </row>
    <row r="8" spans="2:21">
      <c r="U8" s="180"/>
    </row>
    <row r="9" spans="2:21">
      <c r="U9" s="180"/>
    </row>
    <row r="10" spans="2:21">
      <c r="J10" s="182"/>
      <c r="K10" s="183"/>
      <c r="R10" s="182"/>
      <c r="S10" s="183"/>
      <c r="U10" s="180"/>
    </row>
    <row r="11" spans="2:21">
      <c r="J11" s="184"/>
      <c r="K11" s="185"/>
      <c r="R11" s="184"/>
      <c r="S11" s="185"/>
      <c r="U11" s="180"/>
    </row>
    <row r="12" spans="2:21">
      <c r="U12" s="180"/>
    </row>
    <row r="13" spans="2:21">
      <c r="U13" s="180"/>
    </row>
    <row r="14" spans="2:21">
      <c r="C14" s="182"/>
      <c r="D14" s="183"/>
      <c r="K14" s="182"/>
      <c r="L14" s="183"/>
      <c r="U14" s="180"/>
    </row>
    <row r="15" spans="2:21">
      <c r="C15" s="184"/>
      <c r="D15" s="185"/>
      <c r="K15" s="184"/>
      <c r="L15" s="185"/>
      <c r="U15" s="180"/>
    </row>
    <row r="16" spans="2:21">
      <c r="U16" s="180"/>
    </row>
    <row r="17" spans="3:21">
      <c r="U17" s="180"/>
    </row>
    <row r="18" spans="3:21">
      <c r="U18" s="180"/>
    </row>
    <row r="19" spans="3:21">
      <c r="U19" s="180"/>
    </row>
    <row r="20" spans="3:21">
      <c r="U20" s="180"/>
    </row>
    <row r="21" spans="3:21">
      <c r="U21" s="180"/>
    </row>
    <row r="22" spans="3:21">
      <c r="U22" s="180"/>
    </row>
    <row r="23" spans="3:21">
      <c r="U23" s="180"/>
    </row>
    <row r="24" spans="3:21">
      <c r="U24" s="180"/>
    </row>
    <row r="25" spans="3:21">
      <c r="U25" s="180"/>
    </row>
    <row r="26" spans="3:21">
      <c r="C26" s="182"/>
      <c r="D26" s="183"/>
      <c r="K26" s="182"/>
      <c r="L26" s="183"/>
      <c r="U26" s="180"/>
    </row>
    <row r="27" spans="3:21">
      <c r="C27" s="184"/>
      <c r="D27" s="185"/>
      <c r="K27" s="184"/>
      <c r="L27" s="185"/>
      <c r="U27" s="180"/>
    </row>
    <row r="28" spans="3:21">
      <c r="U28" s="180"/>
    </row>
    <row r="29" spans="3:21">
      <c r="U29" s="180"/>
    </row>
    <row r="30" spans="3:21">
      <c r="J30" s="182"/>
      <c r="K30" s="183"/>
      <c r="R30" s="182"/>
      <c r="S30" s="183"/>
      <c r="U30" s="180"/>
    </row>
    <row r="31" spans="3:21">
      <c r="J31" s="184"/>
      <c r="K31" s="185"/>
      <c r="R31" s="184"/>
      <c r="S31" s="185"/>
      <c r="U31" s="180"/>
    </row>
    <row r="32" spans="3:21">
      <c r="U32" s="180"/>
    </row>
    <row r="33" spans="2:21">
      <c r="U33" s="180"/>
    </row>
    <row r="34" spans="2:21">
      <c r="B34" s="182"/>
      <c r="C34" s="183"/>
      <c r="J34" s="182"/>
      <c r="K34" s="183"/>
      <c r="U34" s="180"/>
    </row>
    <row r="35" spans="2:21">
      <c r="B35" s="184"/>
      <c r="C35" s="185"/>
      <c r="J35" s="184"/>
      <c r="K35" s="185"/>
      <c r="U35" s="180"/>
    </row>
    <row r="36" spans="2:21">
      <c r="U36" s="180"/>
    </row>
    <row r="37" spans="2:21">
      <c r="U37" s="180"/>
    </row>
    <row r="38" spans="2:21" ht="16.5" thickBot="1">
      <c r="F38" s="186" t="s">
        <v>178</v>
      </c>
      <c r="G38" s="187"/>
      <c r="N38" s="186" t="s">
        <v>179</v>
      </c>
      <c r="O38" s="187"/>
      <c r="U38" s="181"/>
    </row>
    <row r="39" spans="2:21">
      <c r="F39" s="188"/>
      <c r="G39" s="189"/>
      <c r="N39" s="188"/>
      <c r="O39" s="189"/>
    </row>
    <row r="42" spans="2:21">
      <c r="P42" s="149" t="s">
        <v>155</v>
      </c>
    </row>
    <row r="43" spans="2:21">
      <c r="P43" s="149" t="s">
        <v>156</v>
      </c>
    </row>
  </sheetData>
  <mergeCells count="17">
    <mergeCell ref="N2:O3"/>
    <mergeCell ref="F2:G3"/>
    <mergeCell ref="F38:G39"/>
    <mergeCell ref="B34:C35"/>
    <mergeCell ref="C26:D27"/>
    <mergeCell ref="C14:D15"/>
    <mergeCell ref="B6:C7"/>
    <mergeCell ref="J10:K11"/>
    <mergeCell ref="J6:K7"/>
    <mergeCell ref="K14:L15"/>
    <mergeCell ref="U5:U38"/>
    <mergeCell ref="R10:S11"/>
    <mergeCell ref="R30:S31"/>
    <mergeCell ref="J34:K35"/>
    <mergeCell ref="K26:L27"/>
    <mergeCell ref="J30:K31"/>
    <mergeCell ref="N38:O39"/>
  </mergeCells>
  <phoneticPr fontId="23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workbookViewId="0">
      <selection activeCell="S15" sqref="S15"/>
    </sheetView>
  </sheetViews>
  <sheetFormatPr defaultRowHeight="19.5"/>
  <cols>
    <col min="1" max="11" width="9" style="150"/>
    <col min="12" max="16" width="6.375" style="150" customWidth="1"/>
    <col min="17" max="16384" width="9" style="150"/>
  </cols>
  <sheetData>
    <row r="2" spans="2:16">
      <c r="L2" s="191" t="s">
        <v>157</v>
      </c>
      <c r="M2" s="191" t="s">
        <v>158</v>
      </c>
      <c r="N2" s="191" t="s">
        <v>159</v>
      </c>
      <c r="O2" s="191" t="s">
        <v>160</v>
      </c>
      <c r="P2" s="192" t="s">
        <v>161</v>
      </c>
    </row>
    <row r="3" spans="2:16">
      <c r="D3" s="193" t="s">
        <v>162</v>
      </c>
      <c r="E3" s="193"/>
      <c r="G3" s="193" t="s">
        <v>163</v>
      </c>
      <c r="H3" s="193"/>
      <c r="J3" s="193" t="s">
        <v>164</v>
      </c>
      <c r="K3" s="193"/>
      <c r="L3" s="191"/>
      <c r="M3" s="191"/>
      <c r="N3" s="191"/>
      <c r="O3" s="191"/>
      <c r="P3" s="192"/>
    </row>
    <row r="4" spans="2:16" ht="20.25" thickBot="1">
      <c r="J4" s="190"/>
      <c r="K4" s="190"/>
      <c r="L4" s="190"/>
      <c r="M4" s="190"/>
      <c r="N4" s="190"/>
      <c r="O4" s="190"/>
      <c r="P4" s="190"/>
    </row>
    <row r="5" spans="2:16" ht="20.25" thickTop="1">
      <c r="B5" s="198"/>
      <c r="G5" s="194"/>
      <c r="H5" s="195"/>
      <c r="J5" s="190"/>
      <c r="K5" s="190"/>
      <c r="L5" s="190"/>
      <c r="M5" s="190"/>
      <c r="N5" s="190"/>
      <c r="O5" s="190"/>
      <c r="P5" s="190"/>
    </row>
    <row r="6" spans="2:16">
      <c r="B6" s="199"/>
      <c r="D6" s="194"/>
      <c r="E6" s="195"/>
      <c r="G6" s="196"/>
      <c r="H6" s="197"/>
      <c r="J6" s="190"/>
      <c r="K6" s="190"/>
      <c r="L6" s="190"/>
      <c r="M6" s="190"/>
      <c r="N6" s="190"/>
      <c r="O6" s="190"/>
      <c r="P6" s="190"/>
    </row>
    <row r="7" spans="2:16">
      <c r="B7" s="199"/>
      <c r="D7" s="196"/>
      <c r="E7" s="197"/>
      <c r="J7" s="190"/>
      <c r="K7" s="190"/>
      <c r="L7" s="190"/>
      <c r="M7" s="190"/>
      <c r="N7" s="190"/>
      <c r="O7" s="190"/>
      <c r="P7" s="190"/>
    </row>
    <row r="8" spans="2:16">
      <c r="B8" s="199"/>
      <c r="G8" s="194"/>
      <c r="H8" s="195"/>
      <c r="J8" s="190"/>
      <c r="K8" s="190"/>
      <c r="L8" s="190"/>
      <c r="M8" s="190"/>
      <c r="N8" s="190"/>
      <c r="O8" s="190"/>
      <c r="P8" s="190"/>
    </row>
    <row r="9" spans="2:16">
      <c r="B9" s="199"/>
      <c r="G9" s="196"/>
      <c r="H9" s="197"/>
      <c r="J9" s="190"/>
      <c r="K9" s="190"/>
      <c r="L9" s="190"/>
      <c r="M9" s="190"/>
      <c r="N9" s="190"/>
      <c r="O9" s="190"/>
      <c r="P9" s="190"/>
    </row>
    <row r="10" spans="2:16">
      <c r="B10" s="199"/>
      <c r="J10" s="190"/>
      <c r="K10" s="190"/>
      <c r="L10" s="190"/>
      <c r="M10" s="190"/>
      <c r="N10" s="190"/>
      <c r="O10" s="190"/>
      <c r="P10" s="190"/>
    </row>
    <row r="11" spans="2:16">
      <c r="B11" s="199"/>
      <c r="G11" s="194"/>
      <c r="H11" s="195"/>
      <c r="J11" s="190"/>
      <c r="K11" s="190"/>
      <c r="L11" s="190"/>
      <c r="M11" s="190"/>
      <c r="N11" s="190"/>
      <c r="O11" s="190"/>
      <c r="P11" s="190"/>
    </row>
    <row r="12" spans="2:16">
      <c r="B12" s="199"/>
      <c r="G12" s="196"/>
      <c r="H12" s="197"/>
      <c r="J12" s="190"/>
      <c r="K12" s="190"/>
      <c r="L12" s="190"/>
      <c r="M12" s="190"/>
      <c r="N12" s="190"/>
      <c r="O12" s="190"/>
      <c r="P12" s="190"/>
    </row>
    <row r="13" spans="2:16">
      <c r="B13" s="199"/>
      <c r="J13" s="190"/>
      <c r="K13" s="190"/>
      <c r="L13" s="190"/>
      <c r="M13" s="190"/>
      <c r="N13" s="190"/>
      <c r="O13" s="190"/>
      <c r="P13" s="190"/>
    </row>
    <row r="14" spans="2:16">
      <c r="B14" s="199"/>
      <c r="G14" s="194"/>
      <c r="H14" s="195"/>
      <c r="J14" s="190"/>
      <c r="K14" s="190"/>
      <c r="L14" s="190"/>
      <c r="M14" s="190"/>
      <c r="N14" s="190"/>
      <c r="O14" s="190"/>
      <c r="P14" s="190"/>
    </row>
    <row r="15" spans="2:16">
      <c r="B15" s="199"/>
      <c r="D15" s="194"/>
      <c r="E15" s="195"/>
      <c r="G15" s="196"/>
      <c r="H15" s="197"/>
      <c r="J15" s="190"/>
      <c r="K15" s="190"/>
      <c r="L15" s="190"/>
      <c r="M15" s="190"/>
      <c r="N15" s="190"/>
      <c r="O15" s="190"/>
      <c r="P15" s="190"/>
    </row>
    <row r="16" spans="2:16">
      <c r="B16" s="199"/>
      <c r="D16" s="196"/>
      <c r="E16" s="197"/>
      <c r="J16" s="190"/>
      <c r="K16" s="190"/>
      <c r="L16" s="190"/>
      <c r="M16" s="190"/>
      <c r="N16" s="190"/>
      <c r="O16" s="190"/>
      <c r="P16" s="190"/>
    </row>
    <row r="17" spans="2:16">
      <c r="B17" s="199"/>
      <c r="G17" s="194"/>
      <c r="H17" s="195"/>
      <c r="J17" s="190"/>
      <c r="K17" s="190"/>
      <c r="L17" s="190"/>
      <c r="M17" s="190"/>
      <c r="N17" s="190"/>
      <c r="O17" s="190"/>
      <c r="P17" s="190"/>
    </row>
    <row r="18" spans="2:16">
      <c r="B18" s="199"/>
      <c r="G18" s="196"/>
      <c r="H18" s="197"/>
      <c r="J18" s="190"/>
      <c r="K18" s="190"/>
      <c r="L18" s="190"/>
      <c r="M18" s="190"/>
      <c r="N18" s="190"/>
      <c r="O18" s="190"/>
      <c r="P18" s="190"/>
    </row>
    <row r="19" spans="2:16">
      <c r="B19" s="199"/>
      <c r="J19" s="190"/>
      <c r="K19" s="190"/>
      <c r="L19" s="190"/>
      <c r="M19" s="190"/>
      <c r="N19" s="190"/>
      <c r="O19" s="190"/>
      <c r="P19" s="190"/>
    </row>
    <row r="20" spans="2:16">
      <c r="B20" s="199"/>
      <c r="G20" s="194"/>
      <c r="H20" s="195"/>
      <c r="J20" s="190"/>
      <c r="K20" s="190"/>
      <c r="L20" s="190"/>
      <c r="M20" s="190"/>
      <c r="N20" s="190"/>
      <c r="O20" s="190"/>
      <c r="P20" s="190"/>
    </row>
    <row r="21" spans="2:16">
      <c r="B21" s="199"/>
      <c r="G21" s="196"/>
      <c r="H21" s="197"/>
      <c r="J21" s="190"/>
      <c r="K21" s="190"/>
      <c r="L21" s="190"/>
      <c r="M21" s="190"/>
      <c r="N21" s="190"/>
      <c r="O21" s="190"/>
      <c r="P21" s="190"/>
    </row>
    <row r="22" spans="2:16">
      <c r="B22" s="199"/>
      <c r="J22" s="190"/>
      <c r="K22" s="190"/>
      <c r="L22" s="190"/>
      <c r="M22" s="190"/>
      <c r="N22" s="190"/>
      <c r="O22" s="190"/>
      <c r="P22" s="190"/>
    </row>
    <row r="23" spans="2:16">
      <c r="B23" s="199"/>
      <c r="G23" s="194"/>
      <c r="H23" s="195"/>
      <c r="J23" s="190"/>
      <c r="K23" s="190"/>
      <c r="L23" s="190"/>
      <c r="M23" s="190"/>
      <c r="N23" s="190"/>
      <c r="O23" s="190"/>
      <c r="P23" s="190"/>
    </row>
    <row r="24" spans="2:16">
      <c r="B24" s="199"/>
      <c r="D24" s="194"/>
      <c r="E24" s="195"/>
      <c r="G24" s="196"/>
      <c r="H24" s="197"/>
      <c r="J24" s="190"/>
      <c r="K24" s="190"/>
      <c r="L24" s="190"/>
      <c r="M24" s="190"/>
      <c r="N24" s="190"/>
      <c r="O24" s="190"/>
      <c r="P24" s="190"/>
    </row>
    <row r="25" spans="2:16">
      <c r="B25" s="199"/>
      <c r="D25" s="196"/>
      <c r="E25" s="197"/>
      <c r="J25" s="190"/>
      <c r="K25" s="190"/>
      <c r="L25" s="190"/>
      <c r="M25" s="190"/>
      <c r="N25" s="190"/>
      <c r="O25" s="190"/>
      <c r="P25" s="190"/>
    </row>
    <row r="26" spans="2:16">
      <c r="B26" s="199"/>
      <c r="G26" s="194"/>
      <c r="H26" s="195"/>
      <c r="J26" s="190"/>
      <c r="K26" s="190"/>
      <c r="L26" s="190"/>
      <c r="M26" s="190"/>
      <c r="N26" s="190"/>
      <c r="O26" s="190"/>
      <c r="P26" s="190"/>
    </row>
    <row r="27" spans="2:16">
      <c r="B27" s="199"/>
      <c r="G27" s="196"/>
      <c r="H27" s="197"/>
      <c r="J27" s="190"/>
      <c r="K27" s="190"/>
      <c r="L27" s="190"/>
      <c r="M27" s="190"/>
      <c r="N27" s="190"/>
      <c r="O27" s="190"/>
      <c r="P27" s="190"/>
    </row>
    <row r="28" spans="2:16">
      <c r="B28" s="199"/>
      <c r="J28" s="190"/>
      <c r="K28" s="190"/>
      <c r="L28" s="190"/>
      <c r="M28" s="190"/>
      <c r="N28" s="190"/>
      <c r="O28" s="190"/>
      <c r="P28" s="190"/>
    </row>
    <row r="29" spans="2:16">
      <c r="B29" s="199"/>
      <c r="G29" s="194"/>
      <c r="H29" s="195"/>
      <c r="J29" s="190"/>
      <c r="K29" s="190"/>
      <c r="L29" s="190"/>
      <c r="M29" s="190"/>
      <c r="N29" s="190"/>
      <c r="O29" s="190"/>
      <c r="P29" s="190"/>
    </row>
    <row r="30" spans="2:16">
      <c r="B30" s="199"/>
      <c r="G30" s="196"/>
      <c r="H30" s="197"/>
      <c r="J30" s="190"/>
      <c r="K30" s="190"/>
      <c r="L30" s="190"/>
      <c r="M30" s="190"/>
      <c r="N30" s="190"/>
      <c r="O30" s="190"/>
      <c r="P30" s="190"/>
    </row>
    <row r="31" spans="2:16">
      <c r="B31" s="199"/>
      <c r="G31" s="151"/>
      <c r="H31" s="151"/>
      <c r="J31" s="190"/>
      <c r="K31" s="190"/>
      <c r="L31" s="190"/>
      <c r="M31" s="190"/>
      <c r="N31" s="190"/>
      <c r="O31" s="190"/>
      <c r="P31" s="190"/>
    </row>
    <row r="32" spans="2:16">
      <c r="B32" s="199"/>
      <c r="G32" s="194"/>
      <c r="H32" s="195"/>
      <c r="J32" s="190"/>
      <c r="K32" s="190"/>
      <c r="L32" s="190"/>
      <c r="M32" s="190"/>
      <c r="N32" s="190"/>
      <c r="O32" s="190"/>
      <c r="P32" s="190"/>
    </row>
    <row r="33" spans="2:16">
      <c r="B33" s="199"/>
      <c r="D33" s="194"/>
      <c r="E33" s="195"/>
      <c r="G33" s="196"/>
      <c r="H33" s="197"/>
      <c r="J33" s="190"/>
      <c r="K33" s="190"/>
      <c r="L33" s="190"/>
      <c r="M33" s="190"/>
      <c r="N33" s="190"/>
      <c r="O33" s="190"/>
      <c r="P33" s="190"/>
    </row>
    <row r="34" spans="2:16">
      <c r="B34" s="199"/>
      <c r="D34" s="196"/>
      <c r="E34" s="197"/>
      <c r="G34" s="151"/>
      <c r="H34" s="151"/>
      <c r="J34" s="190"/>
      <c r="K34" s="190"/>
      <c r="L34" s="190"/>
      <c r="M34" s="190"/>
      <c r="N34" s="190"/>
      <c r="O34" s="190"/>
      <c r="P34" s="190"/>
    </row>
    <row r="35" spans="2:16">
      <c r="B35" s="199"/>
      <c r="G35" s="194"/>
      <c r="H35" s="195"/>
      <c r="J35" s="190"/>
      <c r="K35" s="190"/>
      <c r="L35" s="190"/>
      <c r="M35" s="190"/>
      <c r="N35" s="190"/>
      <c r="O35" s="190"/>
      <c r="P35" s="190"/>
    </row>
    <row r="36" spans="2:16" ht="20.25" thickBot="1">
      <c r="B36" s="200"/>
      <c r="G36" s="196"/>
      <c r="H36" s="197"/>
      <c r="J36" s="190"/>
      <c r="K36" s="190"/>
      <c r="L36" s="190"/>
      <c r="M36" s="190"/>
      <c r="N36" s="190"/>
      <c r="O36" s="190"/>
      <c r="P36" s="190"/>
    </row>
    <row r="37" spans="2:16" ht="20.25" thickTop="1">
      <c r="J37" s="190"/>
      <c r="K37" s="190"/>
      <c r="L37" s="190"/>
      <c r="M37" s="190"/>
      <c r="N37" s="190"/>
      <c r="O37" s="190"/>
      <c r="P37" s="190"/>
    </row>
  </sheetData>
  <mergeCells count="126">
    <mergeCell ref="G26:H27"/>
    <mergeCell ref="B5:B36"/>
    <mergeCell ref="D6:E7"/>
    <mergeCell ref="D15:E16"/>
    <mergeCell ref="D24:E25"/>
    <mergeCell ref="D33:E34"/>
    <mergeCell ref="G5:H6"/>
    <mergeCell ref="G8:H9"/>
    <mergeCell ref="G14:H15"/>
    <mergeCell ref="G17:H18"/>
    <mergeCell ref="G23:H24"/>
    <mergeCell ref="G11:H12"/>
    <mergeCell ref="G20:H21"/>
    <mergeCell ref="G29:H30"/>
    <mergeCell ref="G32:H33"/>
    <mergeCell ref="G35:H36"/>
    <mergeCell ref="J32:K33"/>
    <mergeCell ref="J34:K35"/>
    <mergeCell ref="J36:K37"/>
    <mergeCell ref="J4:K5"/>
    <mergeCell ref="J6:K7"/>
    <mergeCell ref="J8:K9"/>
    <mergeCell ref="J10:K11"/>
    <mergeCell ref="J12:K13"/>
    <mergeCell ref="J14:K15"/>
    <mergeCell ref="J16:K17"/>
    <mergeCell ref="J18:K19"/>
    <mergeCell ref="J20:K21"/>
    <mergeCell ref="J24:K25"/>
    <mergeCell ref="J30:K31"/>
    <mergeCell ref="J22:K23"/>
    <mergeCell ref="J26:K27"/>
    <mergeCell ref="J28:K29"/>
    <mergeCell ref="O4:O5"/>
    <mergeCell ref="P4:P5"/>
    <mergeCell ref="L2:L3"/>
    <mergeCell ref="M2:M3"/>
    <mergeCell ref="N2:N3"/>
    <mergeCell ref="O2:O3"/>
    <mergeCell ref="P2:P3"/>
    <mergeCell ref="D3:E3"/>
    <mergeCell ref="G3:H3"/>
    <mergeCell ref="J3:K3"/>
    <mergeCell ref="L4:L5"/>
    <mergeCell ref="M4:M5"/>
    <mergeCell ref="N4:N5"/>
    <mergeCell ref="P10:P11"/>
    <mergeCell ref="L12:L13"/>
    <mergeCell ref="M12:M13"/>
    <mergeCell ref="N12:N13"/>
    <mergeCell ref="O12:O13"/>
    <mergeCell ref="P12:P13"/>
    <mergeCell ref="L6:L7"/>
    <mergeCell ref="M6:M7"/>
    <mergeCell ref="N6:N7"/>
    <mergeCell ref="O6:O7"/>
    <mergeCell ref="P6:P7"/>
    <mergeCell ref="L8:L9"/>
    <mergeCell ref="M8:M9"/>
    <mergeCell ref="N8:N9"/>
    <mergeCell ref="O8:O9"/>
    <mergeCell ref="P8:P9"/>
    <mergeCell ref="L10:L11"/>
    <mergeCell ref="M10:M11"/>
    <mergeCell ref="N10:N11"/>
    <mergeCell ref="O10:O11"/>
    <mergeCell ref="P18:P19"/>
    <mergeCell ref="L20:L21"/>
    <mergeCell ref="M20:M21"/>
    <mergeCell ref="N20:N21"/>
    <mergeCell ref="O20:O21"/>
    <mergeCell ref="P20:P21"/>
    <mergeCell ref="L14:L15"/>
    <mergeCell ref="M14:M15"/>
    <mergeCell ref="N14:N15"/>
    <mergeCell ref="O14:O15"/>
    <mergeCell ref="P14:P15"/>
    <mergeCell ref="L16:L17"/>
    <mergeCell ref="M16:M17"/>
    <mergeCell ref="N16:N17"/>
    <mergeCell ref="O16:O17"/>
    <mergeCell ref="P16:P17"/>
    <mergeCell ref="L18:L19"/>
    <mergeCell ref="M18:M19"/>
    <mergeCell ref="N18:N19"/>
    <mergeCell ref="O18:O19"/>
    <mergeCell ref="P26:P27"/>
    <mergeCell ref="L28:L29"/>
    <mergeCell ref="M28:M29"/>
    <mergeCell ref="N28:N29"/>
    <mergeCell ref="O28:O29"/>
    <mergeCell ref="P28:P29"/>
    <mergeCell ref="L22:L23"/>
    <mergeCell ref="M22:M23"/>
    <mergeCell ref="N22:N23"/>
    <mergeCell ref="O22:O23"/>
    <mergeCell ref="P22:P23"/>
    <mergeCell ref="L24:L25"/>
    <mergeCell ref="M24:M25"/>
    <mergeCell ref="N24:N25"/>
    <mergeCell ref="O24:O25"/>
    <mergeCell ref="P24:P25"/>
    <mergeCell ref="L26:L27"/>
    <mergeCell ref="M26:M27"/>
    <mergeCell ref="N26:N27"/>
    <mergeCell ref="O26:O27"/>
    <mergeCell ref="P34:P35"/>
    <mergeCell ref="L36:L37"/>
    <mergeCell ref="M36:M37"/>
    <mergeCell ref="N36:N37"/>
    <mergeCell ref="O36:O37"/>
    <mergeCell ref="P36:P37"/>
    <mergeCell ref="L30:L31"/>
    <mergeCell ref="M30:M31"/>
    <mergeCell ref="N30:N31"/>
    <mergeCell ref="O30:O31"/>
    <mergeCell ref="P30:P31"/>
    <mergeCell ref="L32:L33"/>
    <mergeCell ref="M32:M33"/>
    <mergeCell ref="N32:N33"/>
    <mergeCell ref="O32:O33"/>
    <mergeCell ref="P32:P33"/>
    <mergeCell ref="L34:L35"/>
    <mergeCell ref="M34:M35"/>
    <mergeCell ref="N34:N35"/>
    <mergeCell ref="O34:O35"/>
  </mergeCells>
  <phoneticPr fontId="23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78CFC77271354195C530399E11D87F" ma:contentTypeVersion="" ma:contentTypeDescription="新しいドキュメントを作成します。" ma:contentTypeScope="" ma:versionID="e38e4ad93fdcd0c090c04df74166b6f6">
  <xsd:schema xmlns:xsd="http://www.w3.org/2001/XMLSchema" xmlns:xs="http://www.w3.org/2001/XMLSchema" xmlns:p="http://schemas.microsoft.com/office/2006/metadata/properties" xmlns:ns2="0683b1c7-e6a1-4474-b543-1598854bf204" xmlns:ns3="74607d63-f6bb-47a8-a8d4-f26cfe716e30" xmlns:ns4="d9dc673b-9e34-4001-b69a-8484e8c1b815" targetNamespace="http://schemas.microsoft.com/office/2006/metadata/properties" ma:root="true" ma:fieldsID="e02bf150fef1940094f978c4266d1397" ns2:_="" ns3:_="" ns4:_="">
    <xsd:import namespace="0683b1c7-e6a1-4474-b543-1598854bf204"/>
    <xsd:import namespace="74607d63-f6bb-47a8-a8d4-f26cfe716e30"/>
    <xsd:import namespace="d9dc673b-9e34-4001-b69a-8484e8c1b81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30d5__x30a9__x30eb__x30c0__x7ba1__x7406__x8005_" minOccurs="0"/>
                <xsd:element ref="ns3:_x30d5__x30a9__x30eb__x30c0__x7ba1__x7406__x8005__x90e8__x7f72__x30b3__x30fc__x30c9_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3b1c7-e6a1-4474-b543-1598854bf2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7d63-f6bb-47a8-a8d4-f26cfe716e30" elementFormDefault="qualified">
    <xsd:import namespace="http://schemas.microsoft.com/office/2006/documentManagement/types"/>
    <xsd:import namespace="http://schemas.microsoft.com/office/infopath/2007/PartnerControls"/>
    <xsd:element name="_x30d5__x30a9__x30eb__x30c0__x7ba1__x7406__x8005_" ma:index="10" nillable="true" ma:displayName="フォルダ管理者" ma:format="Dropdown" ma:internalName="_x30d5__x30a9__x30eb__x30c0__x7ba1__x7406__x8005_">
      <xsd:simpleType>
        <xsd:restriction base="dms:Text">
          <xsd:maxLength value="255"/>
        </xsd:restriction>
      </xsd:simpleType>
    </xsd:element>
    <xsd:element name="_x30d5__x30a9__x30eb__x30c0__x7ba1__x7406__x8005__x90e8__x7f72__x30b3__x30fc__x30c9_" ma:index="11" nillable="true" ma:displayName="フォルダ管理部署" ma:format="Dropdown" ma:internalName="_x30d5__x30a9__x30eb__x30c0__x7ba1__x7406__x8005__x90e8__x7f72__x30b3__x30fc__x30c9_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401df557-eeb5-435c-8d7c-77a7fa12a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c673b-9e34-4001-b69a-8484e8c1b8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3F50DA7-15AB-4337-A58F-12A8006B0C20}" ma:internalName="TaxCatchAll" ma:showField="CatchAllData" ma:web="{0683b1c7-e6a1-4474-b543-1598854bf204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607d63-f6bb-47a8-a8d4-f26cfe716e30">
      <Terms xmlns="http://schemas.microsoft.com/office/infopath/2007/PartnerControls"/>
    </lcf76f155ced4ddcb4097134ff3c332f>
    <_x30d5__x30a9__x30eb__x30c0__x7ba1__x7406__x8005_ xmlns="74607d63-f6bb-47a8-a8d4-f26cfe716e30" xsi:nil="true"/>
    <TaxCatchAll xmlns="d9dc673b-9e34-4001-b69a-8484e8c1b815" xsi:nil="true"/>
    <_x30d5__x30a9__x30eb__x30c0__x7ba1__x7406__x8005__x90e8__x7f72__x30b3__x30fc__x30c9_ xmlns="74607d63-f6bb-47a8-a8d4-f26cfe716e30" xsi:nil="true"/>
  </documentManagement>
</p:properties>
</file>

<file path=customXml/itemProps1.xml><?xml version="1.0" encoding="utf-8"?>
<ds:datastoreItem xmlns:ds="http://schemas.openxmlformats.org/officeDocument/2006/customXml" ds:itemID="{4B579175-2EBF-4BB5-9762-9A6031257E43}"/>
</file>

<file path=customXml/itemProps2.xml><?xml version="1.0" encoding="utf-8"?>
<ds:datastoreItem xmlns:ds="http://schemas.openxmlformats.org/officeDocument/2006/customXml" ds:itemID="{5162661B-ABED-4EF3-B084-C2BA8E5A120C}"/>
</file>

<file path=customXml/itemProps3.xml><?xml version="1.0" encoding="utf-8"?>
<ds:datastoreItem xmlns:ds="http://schemas.openxmlformats.org/officeDocument/2006/customXml" ds:itemID="{2ADFCF19-4332-4007-B288-C91829538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P31</vt:lpstr>
      <vt:lpstr>P32</vt:lpstr>
      <vt:lpstr>P33</vt:lpstr>
      <vt:lpstr>計算式</vt:lpstr>
      <vt:lpstr>目標の設定</vt:lpstr>
      <vt:lpstr>特性要因図</vt:lpstr>
      <vt:lpstr>系統図</vt:lpstr>
      <vt:lpstr>'P31'!Print_Area</vt:lpstr>
      <vt:lpstr>'P32'!Print_Area</vt:lpstr>
      <vt:lpstr>'P33'!Print_Area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y037671</dc:creator>
  <cp:lastModifiedBy>永井　順子</cp:lastModifiedBy>
  <cp:lastPrinted>2019-08-23T01:38:56Z</cp:lastPrinted>
  <dcterms:created xsi:type="dcterms:W3CDTF">2012-10-15T04:19:43Z</dcterms:created>
  <dcterms:modified xsi:type="dcterms:W3CDTF">2021-01-28T05:52:17Z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0x010100EF78CFC77271354195C530399E11D87F</vt:lpwstr>
  </property>
  <property fmtid="{D5CDD505-2E9C-101B-9397-08002B2CF9AE}" pid="3" name="MediaServiceImageTags">
    <vt:lpwstr/>
  </property>
</Properties>
</file>